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05" yWindow="-15" windowWidth="14310" windowHeight="11730" tabRatio="694"/>
  </bookViews>
  <sheets>
    <sheet name="год" sheetId="56" r:id="rId1"/>
  </sheets>
  <externalReferences>
    <externalReference r:id="rId2"/>
  </externalReferences>
  <definedNames>
    <definedName name="_xlnm._FilterDatabase" localSheetId="0" hidden="1">год!$A$1:$S$428</definedName>
    <definedName name="_xlnm.Print_Titles" localSheetId="0">год!$5:$8</definedName>
    <definedName name="_xlnm.Print_Area" localSheetId="0">год!$A$1:$J$423</definedName>
  </definedNames>
  <calcPr calcId="145621"/>
</workbook>
</file>

<file path=xl/calcChain.xml><?xml version="1.0" encoding="utf-8"?>
<calcChain xmlns="http://schemas.openxmlformats.org/spreadsheetml/2006/main">
  <c r="H417" i="56" l="1"/>
  <c r="H409" i="56"/>
  <c r="H406" i="56" l="1"/>
  <c r="E390" i="56" l="1"/>
  <c r="I344" i="56"/>
  <c r="H370" i="56"/>
  <c r="E101" i="56" l="1"/>
  <c r="F115" i="56"/>
  <c r="E115" i="56"/>
  <c r="H49" i="56"/>
  <c r="J96" i="56"/>
  <c r="I96" i="56"/>
  <c r="I54" i="56"/>
  <c r="J54" i="56"/>
  <c r="I55" i="56"/>
  <c r="J55" i="56"/>
  <c r="I56" i="56"/>
  <c r="J56" i="56"/>
  <c r="J18" i="56" l="1"/>
  <c r="I18" i="56"/>
  <c r="F240" i="56" l="1"/>
  <c r="E240" i="56"/>
  <c r="E147" i="56" l="1"/>
  <c r="F156" i="56"/>
  <c r="E156" i="56"/>
  <c r="H102" i="56" l="1"/>
  <c r="F102" i="56"/>
  <c r="D102" i="56"/>
  <c r="H288" i="56" l="1"/>
  <c r="F288" i="56"/>
  <c r="E288" i="56"/>
  <c r="D288" i="56"/>
  <c r="H289" i="56"/>
  <c r="F289" i="56"/>
  <c r="E289" i="56"/>
  <c r="D289" i="56"/>
  <c r="H290" i="56"/>
  <c r="G290" i="56"/>
  <c r="E290" i="56"/>
  <c r="D290" i="56"/>
  <c r="J38" i="56" l="1"/>
  <c r="I38" i="56"/>
  <c r="I39" i="56"/>
  <c r="J377" i="56"/>
  <c r="F370" i="56"/>
  <c r="E370" i="56"/>
  <c r="H355" i="56"/>
  <c r="E355" i="56"/>
  <c r="F356" i="56"/>
  <c r="F355" i="56" s="1"/>
  <c r="I353" i="56"/>
  <c r="H281" i="56"/>
  <c r="H276" i="56"/>
  <c r="H198" i="56"/>
  <c r="F198" i="56"/>
  <c r="E198" i="56"/>
  <c r="F195" i="56"/>
  <c r="F194" i="56"/>
  <c r="H193" i="56"/>
  <c r="E193" i="56"/>
  <c r="I201" i="56"/>
  <c r="F193" i="56" l="1"/>
  <c r="J317" i="56"/>
  <c r="H318" i="56" l="1"/>
  <c r="H19" i="56" l="1"/>
  <c r="H50" i="56"/>
  <c r="H148" i="56"/>
  <c r="H174" i="56"/>
  <c r="H190" i="56"/>
  <c r="H206" i="56"/>
  <c r="H233" i="56"/>
  <c r="H232" i="56"/>
  <c r="H258" i="56"/>
  <c r="H311" i="56"/>
  <c r="H347" i="56"/>
  <c r="H393" i="56"/>
  <c r="H412" i="56"/>
  <c r="H408" i="56"/>
  <c r="D412" i="56"/>
  <c r="D417" i="56"/>
  <c r="D407" i="56"/>
  <c r="D393" i="56"/>
  <c r="D347" i="56"/>
  <c r="D346" i="56"/>
  <c r="D344" i="56" s="1"/>
  <c r="D311" i="56"/>
  <c r="D297" i="56"/>
  <c r="D292" i="56"/>
  <c r="D240" i="56"/>
  <c r="D250" i="56"/>
  <c r="D245" i="56"/>
  <c r="D235" i="56"/>
  <c r="D214" i="56"/>
  <c r="D209" i="56"/>
  <c r="D174" i="56"/>
  <c r="D151" i="56"/>
  <c r="F380" i="56"/>
  <c r="F19" i="56"/>
  <c r="D406" i="56" l="1"/>
  <c r="H149" i="56"/>
  <c r="E149" i="56"/>
  <c r="G161" i="56"/>
  <c r="G149" i="56" s="1"/>
  <c r="J149" i="56" l="1"/>
  <c r="H189" i="56"/>
  <c r="H188" i="56"/>
  <c r="F189" i="56"/>
  <c r="F188" i="56"/>
  <c r="E189" i="56"/>
  <c r="E188" i="56"/>
  <c r="J195" i="56"/>
  <c r="J194" i="56"/>
  <c r="H345" i="56" l="1"/>
  <c r="E380" i="56"/>
  <c r="J356" i="56"/>
  <c r="J352" i="56"/>
  <c r="D230" i="56" l="1"/>
  <c r="E102" i="56" l="1"/>
  <c r="F287" i="56" l="1"/>
  <c r="E287" i="56"/>
  <c r="D50" i="56"/>
  <c r="D49" i="56"/>
  <c r="D48" i="56"/>
  <c r="D177" i="56" l="1"/>
  <c r="E50" i="56" l="1"/>
  <c r="E49" i="56"/>
  <c r="H51" i="56" l="1"/>
  <c r="H18" i="56"/>
  <c r="H20" i="56"/>
  <c r="G20" i="56"/>
  <c r="H37" i="56" l="1"/>
  <c r="D37" i="56"/>
  <c r="F37" i="56"/>
  <c r="E37" i="56"/>
  <c r="J97" i="56" l="1"/>
  <c r="I97" i="56"/>
  <c r="H94" i="56"/>
  <c r="F94" i="56"/>
  <c r="E94" i="56"/>
  <c r="D94" i="56"/>
  <c r="E48" i="56"/>
  <c r="F48" i="56" s="1"/>
  <c r="F49" i="56"/>
  <c r="F50" i="56"/>
  <c r="J94" i="56" l="1"/>
  <c r="I94" i="56"/>
  <c r="F396" i="56"/>
  <c r="E396" i="56"/>
  <c r="H401" i="56" l="1"/>
  <c r="F401" i="56"/>
  <c r="E401" i="56"/>
  <c r="F331" i="56"/>
  <c r="F339" i="56"/>
  <c r="E339" i="56"/>
  <c r="D339" i="56"/>
  <c r="D334" i="56"/>
  <c r="G311" i="56"/>
  <c r="E311" i="56"/>
  <c r="H297" i="56"/>
  <c r="F297" i="56"/>
  <c r="E297" i="56"/>
  <c r="H292" i="56"/>
  <c r="F292" i="56"/>
  <c r="E292" i="56"/>
  <c r="E140" i="56" l="1"/>
  <c r="E125" i="56"/>
  <c r="E110" i="56"/>
  <c r="E105" i="56"/>
  <c r="H89" i="56"/>
  <c r="G89" i="56"/>
  <c r="F89" i="56"/>
  <c r="E89" i="56"/>
  <c r="D89" i="56"/>
  <c r="H68" i="56"/>
  <c r="E68" i="56"/>
  <c r="F68" i="56" s="1"/>
  <c r="D68" i="56"/>
  <c r="H53" i="56"/>
  <c r="F53" i="56"/>
  <c r="E53" i="56"/>
  <c r="D53" i="56"/>
  <c r="F47" i="56"/>
  <c r="D42" i="56"/>
  <c r="D27" i="56"/>
  <c r="D22" i="56"/>
  <c r="E27" i="56"/>
  <c r="E22" i="56"/>
  <c r="F27" i="56"/>
  <c r="F22" i="56"/>
  <c r="H32" i="56"/>
  <c r="H27" i="56"/>
  <c r="H22" i="56"/>
  <c r="E209" i="56" l="1"/>
  <c r="E214" i="56"/>
  <c r="F224" i="56"/>
  <c r="H224" i="56"/>
  <c r="H214" i="56"/>
  <c r="H209" i="56"/>
  <c r="F190" i="56"/>
  <c r="E190" i="56"/>
  <c r="D190" i="56"/>
  <c r="J189" i="56" l="1"/>
  <c r="J188" i="56"/>
  <c r="H207" i="56" l="1"/>
  <c r="H14" i="56" s="1"/>
  <c r="J213" i="56"/>
  <c r="I211" i="56"/>
  <c r="D101" i="56" l="1"/>
  <c r="D100" i="56"/>
  <c r="D140" i="56"/>
  <c r="H115" i="56"/>
  <c r="G37" i="56" l="1"/>
  <c r="I414" i="56" l="1"/>
  <c r="A166" i="56" l="1"/>
  <c r="H171" i="56" l="1"/>
  <c r="H219" i="56" l="1"/>
  <c r="F219" i="56"/>
  <c r="G209" i="56"/>
  <c r="J264" i="56" l="1"/>
  <c r="I264" i="56"/>
  <c r="H42" i="56" l="1"/>
  <c r="H323" i="56" l="1"/>
  <c r="H334" i="56" l="1"/>
  <c r="G207" i="56" l="1"/>
  <c r="E207" i="56"/>
  <c r="H385" i="56" l="1"/>
  <c r="H245" i="56"/>
  <c r="J247" i="56"/>
  <c r="I247" i="56"/>
  <c r="F100" i="56" l="1"/>
  <c r="I107" i="56"/>
  <c r="H407" i="56" l="1"/>
  <c r="I407" i="56" s="1"/>
  <c r="F409" i="56"/>
  <c r="F408" i="56"/>
  <c r="E407" i="56"/>
  <c r="F407" i="56" s="1"/>
  <c r="I76" i="56" l="1"/>
  <c r="H287" i="56" l="1"/>
  <c r="J293" i="56"/>
  <c r="I293" i="56"/>
  <c r="D206" i="56" l="1"/>
  <c r="D205" i="56"/>
  <c r="D207" i="56"/>
  <c r="F205" i="56"/>
  <c r="E205" i="56"/>
  <c r="H205" i="56"/>
  <c r="D224" i="56"/>
  <c r="E224" i="56"/>
  <c r="E219" i="56"/>
  <c r="D219" i="56"/>
  <c r="D203" i="56" l="1"/>
  <c r="F214" i="56"/>
  <c r="G214" i="56"/>
  <c r="F209" i="56"/>
  <c r="D198" i="56" l="1"/>
  <c r="I198" i="56" s="1"/>
  <c r="D401" i="56"/>
  <c r="H396" i="56"/>
  <c r="D396" i="56"/>
  <c r="H375" i="56"/>
  <c r="F375" i="56"/>
  <c r="E375" i="56"/>
  <c r="D375" i="56"/>
  <c r="D370" i="56"/>
  <c r="H365" i="56"/>
  <c r="F365" i="56"/>
  <c r="E365" i="56"/>
  <c r="H360" i="56"/>
  <c r="F360" i="56"/>
  <c r="E360" i="56"/>
  <c r="D360" i="56"/>
  <c r="D355" i="56"/>
  <c r="H350" i="56"/>
  <c r="F350" i="56"/>
  <c r="E350" i="56"/>
  <c r="D350" i="56"/>
  <c r="D331" i="56"/>
  <c r="H339" i="56"/>
  <c r="H331" i="56" s="1"/>
  <c r="F334" i="56"/>
  <c r="E334" i="56"/>
  <c r="H13" i="56" l="1"/>
  <c r="H10" i="56" s="1"/>
  <c r="D233" i="56"/>
  <c r="D232" i="56"/>
  <c r="D231" i="56"/>
  <c r="D229" i="56" l="1"/>
  <c r="H250" i="56"/>
  <c r="F250" i="56"/>
  <c r="G250" i="56"/>
  <c r="E250" i="56"/>
  <c r="E245" i="56"/>
  <c r="F245" i="56"/>
  <c r="H240" i="56"/>
  <c r="H235" i="56"/>
  <c r="E235" i="56"/>
  <c r="F235" i="56" s="1"/>
  <c r="H147" i="56" l="1"/>
  <c r="H146" i="56"/>
  <c r="F147" i="56"/>
  <c r="E146" i="56"/>
  <c r="F146" i="56" s="1"/>
  <c r="D149" i="56"/>
  <c r="I149" i="56" s="1"/>
  <c r="D148" i="56"/>
  <c r="D147" i="56"/>
  <c r="D146" i="56"/>
  <c r="D166" i="56"/>
  <c r="E166" i="56"/>
  <c r="F166" i="56"/>
  <c r="H166" i="56"/>
  <c r="H161" i="56"/>
  <c r="D161" i="56"/>
  <c r="E161" i="56"/>
  <c r="F161" i="56"/>
  <c r="H156" i="56"/>
  <c r="D156" i="56"/>
  <c r="H151" i="56"/>
  <c r="E151" i="56"/>
  <c r="F151" i="56"/>
  <c r="G151" i="56"/>
  <c r="D145" i="56" l="1"/>
  <c r="E145" i="56"/>
  <c r="I300" i="56"/>
  <c r="D287" i="56"/>
  <c r="I287" i="56" l="1"/>
  <c r="J287" i="56"/>
  <c r="H101" i="56"/>
  <c r="H99" i="56" l="1"/>
  <c r="I101" i="56"/>
  <c r="J101" i="56"/>
  <c r="F101" i="56" l="1"/>
  <c r="I49" i="56"/>
  <c r="D51" i="56"/>
  <c r="G53" i="56"/>
  <c r="D47" i="56" l="1"/>
  <c r="J404" i="56"/>
  <c r="I404" i="56"/>
  <c r="J401" i="56"/>
  <c r="I401" i="56"/>
  <c r="J399" i="56"/>
  <c r="I399" i="56"/>
  <c r="J396" i="56"/>
  <c r="I396" i="56"/>
  <c r="J388" i="56"/>
  <c r="I388" i="56"/>
  <c r="J385" i="56"/>
  <c r="I385" i="56"/>
  <c r="J378" i="56"/>
  <c r="I378" i="56"/>
  <c r="J375" i="56"/>
  <c r="I375" i="56"/>
  <c r="J373" i="56"/>
  <c r="I373" i="56"/>
  <c r="J370" i="56"/>
  <c r="I370" i="56"/>
  <c r="J368" i="56"/>
  <c r="I368" i="56"/>
  <c r="J365" i="56"/>
  <c r="I365" i="56"/>
  <c r="J363" i="56"/>
  <c r="I363" i="56"/>
  <c r="J360" i="56"/>
  <c r="I360" i="56"/>
  <c r="J357" i="56"/>
  <c r="I357" i="56"/>
  <c r="J355" i="56"/>
  <c r="I355" i="56"/>
  <c r="J353" i="56"/>
  <c r="J350" i="56"/>
  <c r="I350" i="56"/>
  <c r="D330" i="56"/>
  <c r="D328" i="56" s="1"/>
  <c r="J342" i="56"/>
  <c r="I342" i="56"/>
  <c r="J339" i="56"/>
  <c r="I339" i="56"/>
  <c r="J337" i="56"/>
  <c r="I337" i="56"/>
  <c r="J334" i="56"/>
  <c r="I334" i="56"/>
  <c r="J254" i="56"/>
  <c r="I254" i="56"/>
  <c r="J253" i="56"/>
  <c r="I253" i="56"/>
  <c r="J252" i="56"/>
  <c r="I252" i="56"/>
  <c r="J251" i="56"/>
  <c r="I251" i="56"/>
  <c r="J250" i="56"/>
  <c r="I250" i="56"/>
  <c r="J248" i="56"/>
  <c r="I248" i="56"/>
  <c r="J245" i="56"/>
  <c r="I245" i="56"/>
  <c r="J243" i="56"/>
  <c r="I243" i="56"/>
  <c r="J242" i="56"/>
  <c r="I242" i="56"/>
  <c r="J240" i="56"/>
  <c r="I240" i="56"/>
  <c r="J238" i="56"/>
  <c r="I238" i="56"/>
  <c r="J237" i="56"/>
  <c r="I237" i="56"/>
  <c r="J235" i="56"/>
  <c r="I235" i="56"/>
  <c r="H203" i="56"/>
  <c r="F206" i="56"/>
  <c r="F203" i="56"/>
  <c r="E206" i="56"/>
  <c r="E203" i="56"/>
  <c r="J227" i="56"/>
  <c r="J226" i="56"/>
  <c r="I226" i="56"/>
  <c r="J224" i="56"/>
  <c r="I224" i="56"/>
  <c r="J222" i="56"/>
  <c r="I222" i="56"/>
  <c r="J219" i="56"/>
  <c r="I219" i="56"/>
  <c r="J218" i="56"/>
  <c r="I218" i="56"/>
  <c r="J217" i="56"/>
  <c r="I217" i="56"/>
  <c r="J216" i="56"/>
  <c r="I216" i="56"/>
  <c r="J214" i="56"/>
  <c r="I214" i="56"/>
  <c r="J212" i="56"/>
  <c r="I212" i="56"/>
  <c r="J211" i="56"/>
  <c r="J209" i="56"/>
  <c r="I209" i="56"/>
  <c r="J201" i="56"/>
  <c r="J198" i="56"/>
  <c r="J196" i="56"/>
  <c r="F187" i="56"/>
  <c r="E187" i="56"/>
  <c r="D193" i="56"/>
  <c r="J169" i="56"/>
  <c r="I169" i="56"/>
  <c r="J166" i="56"/>
  <c r="I166" i="56"/>
  <c r="J164" i="56"/>
  <c r="I164" i="56"/>
  <c r="J161" i="56"/>
  <c r="I161" i="56"/>
  <c r="J159" i="56"/>
  <c r="I159" i="56"/>
  <c r="J156" i="56"/>
  <c r="I156" i="56"/>
  <c r="J155" i="56"/>
  <c r="I155" i="56"/>
  <c r="J154" i="56"/>
  <c r="I154" i="56"/>
  <c r="J153" i="56"/>
  <c r="J152" i="56"/>
  <c r="I152" i="56"/>
  <c r="J151" i="56"/>
  <c r="I151" i="56"/>
  <c r="J193" i="56" l="1"/>
  <c r="J190" i="56"/>
  <c r="H187" i="56"/>
  <c r="J187" i="56" l="1"/>
  <c r="E20" i="56"/>
  <c r="D18" i="56"/>
  <c r="F135" i="56" l="1"/>
  <c r="E135" i="56"/>
  <c r="H120" i="56"/>
  <c r="H261" i="56" l="1"/>
  <c r="J76" i="56" l="1"/>
  <c r="H73" i="56"/>
  <c r="E73" i="56"/>
  <c r="F73" i="56"/>
  <c r="J73" i="56" l="1"/>
  <c r="D17" i="56" l="1"/>
  <c r="E17" i="56"/>
  <c r="F17" i="56"/>
  <c r="H17" i="56"/>
  <c r="E18" i="56"/>
  <c r="F18" i="56"/>
  <c r="D19" i="56"/>
  <c r="E19" i="56"/>
  <c r="D20" i="56"/>
  <c r="G22" i="56"/>
  <c r="I22" i="56"/>
  <c r="I24" i="56"/>
  <c r="J24" i="56"/>
  <c r="I25" i="56"/>
  <c r="J25" i="56"/>
  <c r="I26" i="56"/>
  <c r="J26" i="56"/>
  <c r="G27" i="56"/>
  <c r="I28" i="56"/>
  <c r="J28" i="56"/>
  <c r="I29" i="56"/>
  <c r="J29" i="56"/>
  <c r="I30" i="56"/>
  <c r="J30" i="56"/>
  <c r="I31" i="56"/>
  <c r="J31" i="56"/>
  <c r="D32" i="56"/>
  <c r="E32" i="56"/>
  <c r="F32" i="56"/>
  <c r="I35" i="56"/>
  <c r="J35" i="56"/>
  <c r="J39" i="56"/>
  <c r="I40" i="56"/>
  <c r="J40" i="56"/>
  <c r="I41" i="56"/>
  <c r="J41" i="56"/>
  <c r="E42" i="56"/>
  <c r="F42" i="56"/>
  <c r="I44" i="56"/>
  <c r="J44" i="56"/>
  <c r="H48" i="56"/>
  <c r="H47" i="56" s="1"/>
  <c r="E51" i="56"/>
  <c r="D58" i="56"/>
  <c r="E58" i="56"/>
  <c r="F58" i="56"/>
  <c r="H58" i="56"/>
  <c r="I61" i="56"/>
  <c r="J61" i="56"/>
  <c r="I68" i="56"/>
  <c r="I70" i="56"/>
  <c r="J70" i="56"/>
  <c r="I71" i="56"/>
  <c r="J71" i="56"/>
  <c r="D73" i="56"/>
  <c r="I73" i="56" s="1"/>
  <c r="D79" i="56"/>
  <c r="E79" i="56"/>
  <c r="F79" i="56"/>
  <c r="H79" i="56"/>
  <c r="I82" i="56"/>
  <c r="J82" i="56"/>
  <c r="D84" i="56"/>
  <c r="E84" i="56"/>
  <c r="F84" i="56"/>
  <c r="H84" i="56"/>
  <c r="I87" i="56"/>
  <c r="J87" i="56"/>
  <c r="I90" i="56"/>
  <c r="I91" i="56"/>
  <c r="I92" i="56"/>
  <c r="J92" i="56"/>
  <c r="E100" i="56"/>
  <c r="E99" i="56" s="1"/>
  <c r="G100" i="56"/>
  <c r="H100" i="56"/>
  <c r="D105" i="56"/>
  <c r="F105" i="56"/>
  <c r="H105" i="56"/>
  <c r="J107" i="56"/>
  <c r="J108" i="56"/>
  <c r="F110" i="56"/>
  <c r="H110" i="56"/>
  <c r="J112" i="56"/>
  <c r="J113" i="56"/>
  <c r="D120" i="56"/>
  <c r="I120" i="56" s="1"/>
  <c r="E120" i="56"/>
  <c r="J120" i="56" s="1"/>
  <c r="F120" i="56"/>
  <c r="I123" i="56"/>
  <c r="J123" i="56"/>
  <c r="D125" i="56"/>
  <c r="F125" i="56"/>
  <c r="H125" i="56"/>
  <c r="I127" i="56"/>
  <c r="J127" i="56"/>
  <c r="I128" i="56"/>
  <c r="J128" i="56"/>
  <c r="D130" i="56"/>
  <c r="E130" i="56"/>
  <c r="F130" i="56"/>
  <c r="H130" i="56"/>
  <c r="I133" i="56"/>
  <c r="J133" i="56"/>
  <c r="D135" i="56"/>
  <c r="H135" i="56"/>
  <c r="I138" i="56"/>
  <c r="J138" i="56"/>
  <c r="F140" i="56"/>
  <c r="H140" i="56"/>
  <c r="J142" i="56"/>
  <c r="J143" i="56"/>
  <c r="J146" i="56"/>
  <c r="E148" i="56"/>
  <c r="F148" i="56"/>
  <c r="I148" i="56"/>
  <c r="G145" i="56"/>
  <c r="F145" i="56"/>
  <c r="D171" i="56"/>
  <c r="F174" i="56"/>
  <c r="F171" i="56" s="1"/>
  <c r="E177" i="56"/>
  <c r="F177" i="56"/>
  <c r="H177" i="56"/>
  <c r="I180" i="56"/>
  <c r="J180" i="56"/>
  <c r="D182" i="56"/>
  <c r="E182" i="56"/>
  <c r="F182" i="56"/>
  <c r="H182" i="56"/>
  <c r="I185" i="56"/>
  <c r="J185" i="56"/>
  <c r="D187" i="56"/>
  <c r="I205" i="56"/>
  <c r="J206" i="56"/>
  <c r="I206" i="56"/>
  <c r="G203" i="56"/>
  <c r="I207" i="56"/>
  <c r="E230" i="56"/>
  <c r="F230" i="56"/>
  <c r="H230" i="56"/>
  <c r="E231" i="56"/>
  <c r="F231" i="56"/>
  <c r="H231" i="56"/>
  <c r="E232" i="56"/>
  <c r="F232" i="56"/>
  <c r="I232" i="56"/>
  <c r="E233" i="56"/>
  <c r="G233" i="56"/>
  <c r="G229" i="56" s="1"/>
  <c r="I233" i="56"/>
  <c r="H255" i="56"/>
  <c r="D99" i="56" l="1"/>
  <c r="D16" i="56"/>
  <c r="D11" i="56"/>
  <c r="E229" i="56"/>
  <c r="I231" i="56"/>
  <c r="H229" i="56"/>
  <c r="I229" i="56" s="1"/>
  <c r="F16" i="56"/>
  <c r="H16" i="56"/>
  <c r="E16" i="56"/>
  <c r="E47" i="56"/>
  <c r="I135" i="56"/>
  <c r="I58" i="56"/>
  <c r="I53" i="56"/>
  <c r="J177" i="56"/>
  <c r="I177" i="56"/>
  <c r="F229" i="56"/>
  <c r="J182" i="56"/>
  <c r="F99" i="56"/>
  <c r="I32" i="56"/>
  <c r="I230" i="56"/>
  <c r="J148" i="56"/>
  <c r="J89" i="56"/>
  <c r="J79" i="56"/>
  <c r="I42" i="56"/>
  <c r="I37" i="56"/>
  <c r="J27" i="56"/>
  <c r="J68" i="56"/>
  <c r="J58" i="56"/>
  <c r="G51" i="56"/>
  <c r="J232" i="56"/>
  <c r="J147" i="56"/>
  <c r="J42" i="56"/>
  <c r="J37" i="56"/>
  <c r="J32" i="56"/>
  <c r="J19" i="56"/>
  <c r="J22" i="56"/>
  <c r="I19" i="56"/>
  <c r="J140" i="56"/>
  <c r="J135" i="56"/>
  <c r="J130" i="56"/>
  <c r="I130" i="56"/>
  <c r="J125" i="56"/>
  <c r="J110" i="56"/>
  <c r="J105" i="56"/>
  <c r="J102" i="56"/>
  <c r="I105" i="56"/>
  <c r="I89" i="56"/>
  <c r="I48" i="56"/>
  <c r="J84" i="56"/>
  <c r="J50" i="56"/>
  <c r="J53" i="56"/>
  <c r="J49" i="56"/>
  <c r="J48" i="56"/>
  <c r="I50" i="56"/>
  <c r="I182" i="56"/>
  <c r="I174" i="56"/>
  <c r="E174" i="56"/>
  <c r="I171" i="56"/>
  <c r="J230" i="56"/>
  <c r="I125" i="56"/>
  <c r="I102" i="56"/>
  <c r="I84" i="56"/>
  <c r="I79" i="56"/>
  <c r="I27" i="56"/>
  <c r="I20" i="56"/>
  <c r="I17" i="56"/>
  <c r="G16" i="56"/>
  <c r="J207" i="56"/>
  <c r="J205" i="56"/>
  <c r="J233" i="56"/>
  <c r="J231" i="56"/>
  <c r="I146" i="56"/>
  <c r="H145" i="56"/>
  <c r="J20" i="56"/>
  <c r="J17" i="56"/>
  <c r="G47" i="56" l="1"/>
  <c r="I16" i="56"/>
  <c r="J99" i="56"/>
  <c r="I99" i="56"/>
  <c r="E171" i="56"/>
  <c r="J171" i="56" s="1"/>
  <c r="J174" i="56"/>
  <c r="I203" i="56"/>
  <c r="J203" i="56"/>
  <c r="J229" i="56"/>
  <c r="J47" i="56"/>
  <c r="I47" i="56"/>
  <c r="I145" i="56"/>
  <c r="J145" i="56"/>
  <c r="J16" i="56"/>
  <c r="J284" i="56"/>
  <c r="I284" i="56"/>
  <c r="H390" i="56" l="1"/>
  <c r="H328" i="56" l="1"/>
  <c r="E330" i="56" l="1"/>
  <c r="F330" i="56" l="1"/>
  <c r="E331" i="56"/>
  <c r="F328" i="56" l="1"/>
  <c r="F261" i="56"/>
  <c r="E261" i="56"/>
  <c r="J261" i="56" s="1"/>
  <c r="D261" i="56"/>
  <c r="I261" i="56" s="1"/>
  <c r="F281" i="56"/>
  <c r="E281" i="56"/>
  <c r="J281" i="56" s="1"/>
  <c r="I295" i="56" l="1"/>
  <c r="I299" i="56"/>
  <c r="G297" i="56"/>
  <c r="H11" i="56" l="1"/>
  <c r="D408" i="56"/>
  <c r="D12" i="56" s="1"/>
  <c r="D409" i="56"/>
  <c r="E417" i="56"/>
  <c r="F417" i="56"/>
  <c r="I11" i="56" l="1"/>
  <c r="H313" i="56"/>
  <c r="G313" i="56"/>
  <c r="E313" i="56"/>
  <c r="D313" i="56"/>
  <c r="G318" i="56"/>
  <c r="G307" i="56" l="1"/>
  <c r="D323" i="56"/>
  <c r="E323" i="56"/>
  <c r="G323" i="56"/>
  <c r="I313" i="56"/>
  <c r="J313" i="56" s="1"/>
  <c r="I317" i="56"/>
  <c r="J323" i="56" l="1"/>
  <c r="J311" i="56"/>
  <c r="I311" i="56"/>
  <c r="D307" i="56"/>
  <c r="E307" i="56"/>
  <c r="I323" i="56"/>
  <c r="J279" i="56" l="1"/>
  <c r="I279" i="56"/>
  <c r="D281" i="56"/>
  <c r="I281" i="56" s="1"/>
  <c r="F276" i="56"/>
  <c r="E276" i="56"/>
  <c r="E258" i="56" s="1"/>
  <c r="E255" i="56" s="1"/>
  <c r="D276" i="56"/>
  <c r="D258" i="56" l="1"/>
  <c r="D13" i="56" s="1"/>
  <c r="F258" i="56"/>
  <c r="F255" i="56" s="1"/>
  <c r="J255" i="56"/>
  <c r="J258" i="56"/>
  <c r="I276" i="56"/>
  <c r="J276" i="56"/>
  <c r="I258" i="56" l="1"/>
  <c r="D255" i="56"/>
  <c r="J299" i="56"/>
  <c r="I255" i="56" l="1"/>
  <c r="J414" i="56"/>
  <c r="H307" i="56" l="1"/>
  <c r="J418" i="56" l="1"/>
  <c r="I418" i="56"/>
  <c r="J419" i="56"/>
  <c r="J417" i="56" l="1"/>
  <c r="J300" i="56" l="1"/>
  <c r="J420" i="56" l="1"/>
  <c r="D318" i="56" l="1"/>
  <c r="E318" i="56"/>
  <c r="J408" i="56" l="1"/>
  <c r="J407" i="56"/>
  <c r="E393" i="56"/>
  <c r="F393" i="56"/>
  <c r="F390" i="56" s="1"/>
  <c r="D390" i="56"/>
  <c r="E347" i="56"/>
  <c r="F347" i="56"/>
  <c r="E346" i="56"/>
  <c r="E12" i="56" s="1"/>
  <c r="F346" i="56"/>
  <c r="F12" i="56" s="1"/>
  <c r="H346" i="56"/>
  <c r="I346" i="56" s="1"/>
  <c r="E345" i="56"/>
  <c r="E11" i="56" s="1"/>
  <c r="F345" i="56"/>
  <c r="F11" i="56" s="1"/>
  <c r="E14" i="56"/>
  <c r="G14" i="56"/>
  <c r="D286" i="56" l="1"/>
  <c r="D10" i="56" s="1"/>
  <c r="D14" i="56"/>
  <c r="E286" i="56"/>
  <c r="H286" i="56"/>
  <c r="H12" i="56"/>
  <c r="I13" i="56"/>
  <c r="E13" i="56"/>
  <c r="J345" i="56"/>
  <c r="J11" i="56"/>
  <c r="I14" i="56"/>
  <c r="G286" i="56"/>
  <c r="G10" i="56"/>
  <c r="F286" i="56"/>
  <c r="H344" i="56"/>
  <c r="I12" i="56" l="1"/>
  <c r="J12" i="56"/>
  <c r="E10" i="56"/>
  <c r="J13" i="56"/>
  <c r="J14" i="56"/>
  <c r="F13" i="56"/>
  <c r="I331" i="56"/>
  <c r="E328" i="56" l="1"/>
  <c r="J331" i="56"/>
  <c r="I328" i="56"/>
  <c r="J415" i="56"/>
  <c r="J328" i="56" l="1"/>
  <c r="J409" i="56"/>
  <c r="J327" i="56" l="1"/>
  <c r="I327" i="56"/>
  <c r="E412" i="56" l="1"/>
  <c r="F412" i="56"/>
  <c r="F406" i="56" s="1"/>
  <c r="E406" i="56" l="1"/>
  <c r="J412" i="56"/>
  <c r="I10" i="56"/>
  <c r="I412" i="56"/>
  <c r="J318" i="56"/>
  <c r="I318" i="56"/>
  <c r="J322" i="56"/>
  <c r="I322" i="56"/>
  <c r="J406" i="56" l="1"/>
  <c r="I406" i="56"/>
  <c r="F344" i="56"/>
  <c r="F10" i="56" s="1"/>
  <c r="E344" i="56"/>
  <c r="J10" i="56" l="1"/>
  <c r="J297" i="56"/>
  <c r="I286" i="56" l="1"/>
  <c r="J301" i="56" l="1"/>
  <c r="J295" i="56"/>
  <c r="J294" i="56"/>
  <c r="I294" i="56"/>
  <c r="J290" i="56"/>
  <c r="J289" i="56"/>
  <c r="I289" i="56"/>
  <c r="J288" i="56"/>
  <c r="I288" i="56"/>
  <c r="J286" i="56"/>
  <c r="I307" i="56" l="1"/>
  <c r="J292" i="56"/>
  <c r="I292" i="56"/>
  <c r="J307" i="56"/>
  <c r="I390" i="56" l="1"/>
  <c r="J347" i="56"/>
  <c r="I347" i="56"/>
  <c r="J346" i="56"/>
  <c r="J393" i="56" l="1"/>
  <c r="I393" i="56"/>
  <c r="J390" i="56"/>
  <c r="J344" i="56" l="1"/>
</calcChain>
</file>

<file path=xl/sharedStrings.xml><?xml version="1.0" encoding="utf-8"?>
<sst xmlns="http://schemas.openxmlformats.org/spreadsheetml/2006/main" count="2017" uniqueCount="140">
  <si>
    <t>в том числе:</t>
  </si>
  <si>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</si>
  <si>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</si>
  <si>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</si>
  <si>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</si>
  <si>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</si>
  <si>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всего, в том числе:</t>
  </si>
  <si>
    <t>Источники ресурсного обеспечения</t>
  </si>
  <si>
    <t xml:space="preserve">федеральный бюджет </t>
  </si>
  <si>
    <t>Основное мероприятие 2</t>
  </si>
  <si>
    <t>Муниципальная программа</t>
  </si>
  <si>
    <t>внебюджетные источники</t>
  </si>
  <si>
    <t>бюджет городского округа</t>
  </si>
  <si>
    <t>Основное мероприятие 1</t>
  </si>
  <si>
    <t xml:space="preserve">предусмотрено муниципальной программой, 
тыс. руб. </t>
  </si>
  <si>
    <t>Наименование муниципальной программы, подпрограммы муниципальной программы, основного мероприятия муниципальной программы</t>
  </si>
  <si>
    <t xml:space="preserve">лимит на год, тыс. руб. </t>
  </si>
  <si>
    <t>выполнено (гр.8/гр.4), 
(%)</t>
  </si>
  <si>
    <t>выполнено (гр.8/гр.5), 
(%)</t>
  </si>
  <si>
    <t xml:space="preserve">всего
</t>
  </si>
  <si>
    <t xml:space="preserve">плановые внебюджетные ассигнования </t>
  </si>
  <si>
    <t xml:space="preserve">уточненные плановые бюджетные ассигнования </t>
  </si>
  <si>
    <t>Расходы за отчетный период</t>
  </si>
  <si>
    <t>"Развитие культуры"</t>
  </si>
  <si>
    <t xml:space="preserve">"Сохранение и развитие культуры и искусства" </t>
  </si>
  <si>
    <t>-</t>
  </si>
  <si>
    <t xml:space="preserve">"Мероприятия в сфере защиты населения от чрезвычайных ситуаций и пожаров" </t>
  </si>
  <si>
    <t>"Охрана окружающей среды"</t>
  </si>
  <si>
    <t xml:space="preserve">"Сохранение и развитие зеленого фонда городского округа" </t>
  </si>
  <si>
    <t>"Мониторинг окружающей среды. Отдельные аспекты совершенствования системы обращения с отходами"</t>
  </si>
  <si>
    <t>Основное мероприятие 3</t>
  </si>
  <si>
    <t>"Экологическое просвещение и прочие мероприятия, направленные на охрану и оздоровление окружающей среды"</t>
  </si>
  <si>
    <t>"Развитие физической культуры и спорта"</t>
  </si>
  <si>
    <t>"Развитие массовой физической культуры и спорта в городском округе город Воронеж"</t>
  </si>
  <si>
    <t>"Капитальный ремонт имущества учреждений, подведомственных управлению физической культуры и спорта администрации городского округа город Воронеж"</t>
  </si>
  <si>
    <t>Основное мероприятие 4</t>
  </si>
  <si>
    <t>"Финансовое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Воронеж"</t>
  </si>
  <si>
    <t>"Управление муниципальным имуществом"</t>
  </si>
  <si>
    <t>Всего по программам</t>
  </si>
  <si>
    <t>"Совершенствование управления муниципальной собственностью и рекламно – информационным пространством городского округа город Воронеж"</t>
  </si>
  <si>
    <t>"Развитие образования"</t>
  </si>
  <si>
    <t>"Развитие дошкольного образования"</t>
  </si>
  <si>
    <t xml:space="preserve"> "Развитие общего и дополнительного образования"</t>
  </si>
  <si>
    <t>Подпрограмма 3</t>
  </si>
  <si>
    <t xml:space="preserve"> "Создание условий для отдыха детей городского округа город Воронеж"</t>
  </si>
  <si>
    <t xml:space="preserve">Муниципальная программа </t>
  </si>
  <si>
    <t>"Экономическое развитие и инновационная экономика"</t>
  </si>
  <si>
    <t>"Развитие и поддержка малого и среднего предпринимательства"</t>
  </si>
  <si>
    <t>"Стимулирование развития инновационной деятельности"</t>
  </si>
  <si>
    <t>"Муниципальное управление"</t>
  </si>
  <si>
    <t>"Обеспечение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Воронеж"</t>
  </si>
  <si>
    <t xml:space="preserve">Основное мероприятие 2 </t>
  </si>
  <si>
    <t xml:space="preserve">Основное мероприятие 4 </t>
  </si>
  <si>
    <t>"Информационное обеспечение деятельности администрации городского округа город Воронеж"</t>
  </si>
  <si>
    <t>Основное мероприятие 5</t>
  </si>
  <si>
    <t>"Финансовое обеспечение деятельности подведомственных учреждений"</t>
  </si>
  <si>
    <t xml:space="preserve">Основное мероприятие 6 </t>
  </si>
  <si>
    <t>"Дополнительные выплаты отдельным категориям граждан и поддержка некоммерческих организаций городского округа город Воронеж"</t>
  </si>
  <si>
    <t>Основное мероприятие 7</t>
  </si>
  <si>
    <t>"Резервный фонд администрации городского округа город Воронеж"</t>
  </si>
  <si>
    <t>"Управление муниципальными финансами"</t>
  </si>
  <si>
    <t xml:space="preserve"> "Организация бюджетного процесса в городском округе город Воронеж"</t>
  </si>
  <si>
    <t>"Обеспечение реализации муниципальной программы"</t>
  </si>
  <si>
    <t xml:space="preserve">профинансировано, 
тыс. руб. </t>
  </si>
  <si>
    <t>"Обеспечение доступным и комфортным жильем населения городского округа город Воронеж"</t>
  </si>
  <si>
    <t>"Снос расселенных аварийных многоквартирных домов"</t>
  </si>
  <si>
    <t xml:space="preserve"> "Развитие застроенных территорий "</t>
  </si>
  <si>
    <t>Подпрограмма 4</t>
  </si>
  <si>
    <t>"Обеспечение градостроительной деятельности"</t>
  </si>
  <si>
    <t>"Содержание, текущий и капитальный ремонт муниципальных общежитий, обслуживаемых муниципальным казенным предприятием "Воронежский жилищно-коммунальный комбинат" (МКП "ВЖКК")"</t>
  </si>
  <si>
    <t xml:space="preserve"> "Содержание муниципального жилищного фонда"</t>
  </si>
  <si>
    <t>"Обеспечение коммунальными услугами населения городского округа город Воронеж"</t>
  </si>
  <si>
    <t xml:space="preserve">"Чистая вода" </t>
  </si>
  <si>
    <t xml:space="preserve">"Благоустройство дворовых территорий" </t>
  </si>
  <si>
    <t>"Проведение капитального ремонта общего имущества в многоквартирных домах"</t>
  </si>
  <si>
    <t xml:space="preserve">Основное мероприятие 1 </t>
  </si>
  <si>
    <t>"Проведение капитального ремонта многоквартирных домов в рамках исполнения судебных решений"</t>
  </si>
  <si>
    <t xml:space="preserve">"Строительство, реконструкция и капитальный ремонт объектов коммунальной инфраструктуры" </t>
  </si>
  <si>
    <t>"Текущее содержание общественных туалетов"</t>
  </si>
  <si>
    <t>"Обеспечение общественного порядка"</t>
  </si>
  <si>
    <t>"Развитие транспортной системы"</t>
  </si>
  <si>
    <t xml:space="preserve"> "Развитие дорожного хозяйства"</t>
  </si>
  <si>
    <t xml:space="preserve"> "Развитие городского пассажирского транспорта"</t>
  </si>
  <si>
    <t>"Энергосбережение и повышение энергетической эффективности"</t>
  </si>
  <si>
    <t>"Энергосбережение и повышение энергетической эффективности в  жилищном фонде"</t>
  </si>
  <si>
    <t xml:space="preserve">Основное мероприятие 3 </t>
  </si>
  <si>
    <t>"Энергосбережение и повышение энергетической эффективности в  системах коммунальной инфраструктуры"</t>
  </si>
  <si>
    <t>"Переселение граждан из аварийного жилищного фонда"</t>
  </si>
  <si>
    <t>"Содержание и обеспечение деятельности МКУ "Управление по делам ГО ЧС г. Воронежа"</t>
  </si>
  <si>
    <t>"Защита от чрезвычайных ситуаций"</t>
  </si>
  <si>
    <t>"Обеспечение проведения противоэпизоотических мероприятий"</t>
  </si>
  <si>
    <t>"Повышение квалификации муниципальных служащих администрации городского округа город Воронеж"</t>
  </si>
  <si>
    <t>Основное мероприятие 8</t>
  </si>
  <si>
    <t>"Обеспечение деятельности органов территориального общественного самоуправления городского округа город Воронеж"</t>
  </si>
  <si>
    <t>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</t>
  </si>
  <si>
    <t>"Участие в профилактике терроризма и экстремизма"</t>
  </si>
  <si>
    <t>"Внедрение аппаратно-программного комплекса "Безопасный город"</t>
  </si>
  <si>
    <t>"Благоустройство общественных территорий"</t>
  </si>
  <si>
    <t>"Благоустройство дворовых территорий многоквартирных домов"</t>
  </si>
  <si>
    <t>"Обустройство тротуаров и пешеходных переходов для использования инвалидами, передвигающимися в креслах-колясках, и инвалидами с нарушениями зрения и слуха"</t>
  </si>
  <si>
    <t xml:space="preserve">Основное мероприятие 5 </t>
  </si>
  <si>
    <t>"Создание условий для развития туризма"</t>
  </si>
  <si>
    <t>"Обеспечение жильем молодых семей"</t>
  </si>
  <si>
    <t>Приложение № 1</t>
  </si>
  <si>
    <t>"Осуществление органами местного самоуправления городского округа город Воронеж переданных отдельных государственных полномочий"</t>
  </si>
  <si>
    <t xml:space="preserve">"Обеспечение мероприятий по организации системы раздельного накопления твердых коммунальных отходов" </t>
  </si>
  <si>
    <t>Основное мероприятие 9</t>
  </si>
  <si>
    <t>"Приспособление жилых помещений и общего имущества в многоквартирных домах с учетом потребностей инвалидов"</t>
  </si>
  <si>
    <t>"Обеспечение условий исполнения договоров на размещение нестационарных торговых объектов и договоров на организацию ярмарок"</t>
  </si>
  <si>
    <t>"Демонтаж нестационарных торговых объектов"</t>
  </si>
  <si>
    <t>"Формирование современной городской среды на территории городского округа  город Воронеж"</t>
  </si>
  <si>
    <t>Подпрограмма 6</t>
  </si>
  <si>
    <t>"Комплексное развитие территорий"</t>
  </si>
  <si>
    <t xml:space="preserve"> "Сохранение и популяризация объектов исторического и культурного наследия"</t>
  </si>
  <si>
    <t>"Ремонт жилых помещений муниципального жилищного фонда"</t>
  </si>
  <si>
    <t>"Защита прав потребителей в сфере потребительского рынка городского округа город Воронеж"</t>
  </si>
  <si>
    <t>"Реализация мероприятий в сфере молодежной политики"</t>
  </si>
  <si>
    <r>
      <t>Отчет о расходах федерального, областного бюджетов, бюджета городского округа город Воронеж и внебюджетных источников 
на реализацию муниципальных программ городского округа город Воронеж</t>
    </r>
    <r>
      <rPr>
        <b/>
        <vertAlign val="superscript"/>
        <sz val="18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по состоянию на 01.10.2024 года</t>
    </r>
  </si>
  <si>
    <r>
      <t xml:space="preserve"> 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отчет о ходе реализации муниципальных программ за 9 месяцев 2024 года подготовлен на основе информации, представленной ответственными исполнителями муниципальных программ</t>
    </r>
  </si>
  <si>
    <t>"Строительство, реконструкция, создание спортивной инфраструктуры на территории городского округа город Воронеж"</t>
  </si>
  <si>
    <t xml:space="preserve"> "Социализация детей-сирот и детей, нуждающихся в особой защите государства" </t>
  </si>
  <si>
    <t>в 8,09 р.</t>
  </si>
  <si>
    <t>в 7,79 р.</t>
  </si>
  <si>
    <t>в 7,82 р.</t>
  </si>
  <si>
    <t>в 81,64 р.</t>
  </si>
  <si>
    <t>"Организация и содержание мест захоронений"</t>
  </si>
  <si>
    <t>в 10,28 р.</t>
  </si>
  <si>
    <t>"Энергосбережение и повышение энергетической эффективности  в системах наружного (уличного) освещения"</t>
  </si>
  <si>
    <t>в 748,88 р.</t>
  </si>
  <si>
    <t>в 51,07 р.</t>
  </si>
  <si>
    <t>в 5876,62 р.</t>
  </si>
  <si>
    <t>в 4167,37 р.</t>
  </si>
  <si>
    <t>в 8,69 р.</t>
  </si>
  <si>
    <t>в 3,07 р.</t>
  </si>
  <si>
    <t>в 8,86 р.</t>
  </si>
  <si>
    <t>в 3,12 р.</t>
  </si>
  <si>
    <t>в 2,70 р.</t>
  </si>
  <si>
    <t>в 3,98 р.</t>
  </si>
  <si>
    <t>в 2,39 р.</t>
  </si>
  <si>
    <t xml:space="preserve"> в 2,38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</si>
</sst>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_р_."/>
    <numFmt numFmtId="168" formatCode="#,##0.00\ _₽"/>
    <numFmt numFmtId="169" formatCode="#,##0.00_ ;\-#,##0.00\ 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0000"/>
      <name val="Arial Cyr"/>
      <charset val="204"/>
    </font>
    <font>
      <b/>
      <sz val="12"/>
      <color rgb="FFFF0000"/>
      <name val="Arial Cyr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5" fillId="0" borderId="0"/>
    <xf numFmtId="164" fontId="8" fillId="0" borderId="0" applyFont="0" applyFill="0" applyBorder="0" applyAlignment="0" applyProtection="0"/>
    <xf numFmtId="0" fontId="11" fillId="0" borderId="0"/>
    <xf numFmtId="0" fontId="12" fillId="0" borderId="0"/>
    <xf numFmtId="0" fontId="4" fillId="0" borderId="0"/>
    <xf numFmtId="0" fontId="3" fillId="0" borderId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97">
    <xf numFmtId="0" fontId="0" fillId="0" borderId="0" xfId="0"/>
    <xf numFmtId="0" fontId="0" fillId="0" borderId="0" xfId="0" applyFont="1" applyFill="1" applyBorder="1"/>
    <xf numFmtId="4" fontId="9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/>
    <xf numFmtId="0" fontId="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0" xfId="0" applyFont="1" applyFill="1"/>
    <xf numFmtId="4" fontId="18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vertical="center" wrapText="1"/>
    </xf>
    <xf numFmtId="4" fontId="20" fillId="0" borderId="0" xfId="0" applyNumberFormat="1" applyFont="1" applyFill="1" applyBorder="1"/>
    <xf numFmtId="4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" fontId="19" fillId="0" borderId="0" xfId="0" applyNumberFormat="1" applyFont="1" applyFill="1" applyBorder="1"/>
    <xf numFmtId="4" fontId="22" fillId="0" borderId="1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/>
    <xf numFmtId="0" fontId="24" fillId="0" borderId="0" xfId="0" applyFont="1" applyFill="1" applyBorder="1"/>
    <xf numFmtId="0" fontId="23" fillId="0" borderId="0" xfId="0" applyFont="1" applyFill="1" applyBorder="1"/>
    <xf numFmtId="4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2" fontId="21" fillId="0" borderId="0" xfId="0" applyNumberFormat="1" applyFont="1" applyFill="1" applyBorder="1"/>
    <xf numFmtId="4" fontId="21" fillId="0" borderId="0" xfId="0" applyNumberFormat="1" applyFont="1" applyFill="1" applyBorder="1"/>
    <xf numFmtId="165" fontId="22" fillId="0" borderId="0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4" fontId="22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top" wrapText="1"/>
    </xf>
    <xf numFmtId="4" fontId="22" fillId="0" borderId="0" xfId="0" applyNumberFormat="1" applyFont="1" applyFill="1" applyBorder="1" applyAlignment="1">
      <alignment horizontal="center" wrapText="1"/>
    </xf>
    <xf numFmtId="4" fontId="21" fillId="0" borderId="0" xfId="0" applyNumberFormat="1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horizontal="center" wrapText="1"/>
    </xf>
    <xf numFmtId="166" fontId="22" fillId="0" borderId="0" xfId="0" applyNumberFormat="1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center" vertical="center" wrapText="1"/>
    </xf>
    <xf numFmtId="167" fontId="21" fillId="0" borderId="0" xfId="0" applyNumberFormat="1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center" vertical="center"/>
    </xf>
    <xf numFmtId="167" fontId="21" fillId="0" borderId="0" xfId="0" applyNumberFormat="1" applyFont="1" applyFill="1" applyBorder="1" applyAlignment="1">
      <alignment horizontal="center" vertical="center"/>
    </xf>
    <xf numFmtId="168" fontId="22" fillId="0" borderId="0" xfId="0" applyNumberFormat="1" applyFont="1" applyFill="1" applyBorder="1" applyAlignment="1">
      <alignment horizontal="center" vertical="center" wrapText="1"/>
    </xf>
    <xf numFmtId="168" fontId="21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/>
    </xf>
    <xf numFmtId="165" fontId="22" fillId="0" borderId="0" xfId="0" applyNumberFormat="1" applyFont="1" applyFill="1" applyBorder="1" applyAlignment="1">
      <alignment horizontal="center" wrapText="1"/>
    </xf>
    <xf numFmtId="2" fontId="22" fillId="0" borderId="0" xfId="0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166" fontId="22" fillId="0" borderId="0" xfId="0" applyNumberFormat="1" applyFont="1" applyFill="1" applyBorder="1" applyAlignment="1">
      <alignment horizontal="center" wrapText="1"/>
    </xf>
    <xf numFmtId="2" fontId="22" fillId="0" borderId="0" xfId="0" applyNumberFormat="1" applyFont="1" applyFill="1" applyBorder="1"/>
    <xf numFmtId="0" fontId="22" fillId="0" borderId="0" xfId="0" applyFont="1" applyFill="1" applyBorder="1"/>
    <xf numFmtId="0" fontId="22" fillId="0" borderId="0" xfId="0" applyFont="1" applyFill="1"/>
    <xf numFmtId="4" fontId="22" fillId="0" borderId="0" xfId="0" applyNumberFormat="1" applyFont="1" applyFill="1" applyBorder="1"/>
    <xf numFmtId="4" fontId="25" fillId="0" borderId="0" xfId="0" applyNumberFormat="1" applyFont="1" applyFill="1" applyBorder="1" applyAlignment="1">
      <alignment horizontal="center" vertical="center"/>
    </xf>
    <xf numFmtId="169" fontId="22" fillId="0" borderId="0" xfId="9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wrapText="1"/>
    </xf>
    <xf numFmtId="164" fontId="22" fillId="0" borderId="0" xfId="9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5" fontId="21" fillId="0" borderId="0" xfId="0" applyNumberFormat="1" applyFont="1" applyFill="1" applyBorder="1" applyAlignment="1">
      <alignment horizontal="center" wrapText="1"/>
    </xf>
    <xf numFmtId="164" fontId="21" fillId="0" borderId="0" xfId="9" applyNumberFormat="1" applyFont="1" applyFill="1" applyBorder="1" applyAlignment="1">
      <alignment horizontal="center" vertical="center" wrapText="1"/>
    </xf>
    <xf numFmtId="164" fontId="21" fillId="0" borderId="0" xfId="9" applyNumberFormat="1" applyFont="1" applyFill="1" applyBorder="1" applyAlignment="1">
      <alignment horizontal="center" wrapText="1"/>
    </xf>
    <xf numFmtId="164" fontId="22" fillId="0" borderId="0" xfId="9" applyNumberFormat="1" applyFont="1" applyFill="1" applyBorder="1" applyAlignment="1">
      <alignment horizontal="center" wrapText="1"/>
    </xf>
    <xf numFmtId="49" fontId="21" fillId="0" borderId="0" xfId="0" applyNumberFormat="1" applyFont="1" applyFill="1" applyBorder="1" applyAlignment="1">
      <alignment horizontal="center" wrapText="1"/>
    </xf>
    <xf numFmtId="49" fontId="20" fillId="0" borderId="0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2" fontId="24" fillId="0" borderId="0" xfId="0" applyNumberFormat="1" applyFont="1" applyFill="1" applyBorder="1"/>
    <xf numFmtId="0" fontId="19" fillId="0" borderId="9" xfId="0" applyFont="1" applyFill="1" applyBorder="1"/>
    <xf numFmtId="2" fontId="19" fillId="0" borderId="0" xfId="0" applyNumberFormat="1" applyFont="1" applyFill="1" applyBorder="1"/>
    <xf numFmtId="165" fontId="6" fillId="0" borderId="8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6" fillId="0" borderId="1" xfId="5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166" fontId="9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/>
    </xf>
    <xf numFmtId="169" fontId="9" fillId="0" borderId="1" xfId="9" applyNumberFormat="1" applyFont="1" applyFill="1" applyBorder="1" applyAlignment="1">
      <alignment horizontal="center" vertical="center" wrapText="1"/>
    </xf>
    <xf numFmtId="164" fontId="9" fillId="0" borderId="1" xfId="9" applyNumberFormat="1" applyFont="1" applyFill="1" applyBorder="1" applyAlignment="1">
      <alignment horizontal="center" vertical="center" wrapText="1"/>
    </xf>
    <xf numFmtId="164" fontId="6" fillId="0" borderId="1" xfId="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4" fontId="6" fillId="0" borderId="1" xfId="9" applyNumberFormat="1" applyFont="1" applyFill="1" applyBorder="1" applyAlignment="1">
      <alignment horizontal="center" wrapText="1"/>
    </xf>
    <xf numFmtId="164" fontId="9" fillId="0" borderId="1" xfId="9" applyNumberFormat="1" applyFont="1" applyFill="1" applyBorder="1" applyAlignment="1">
      <alignment horizontal="center" wrapText="1"/>
    </xf>
    <xf numFmtId="4" fontId="29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0" fillId="0" borderId="0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" xfId="3"/>
    <cellStyle name="Обычный 2" xfId="1"/>
    <cellStyle name="Обычный 2 2" xfId="5"/>
    <cellStyle name="Обычный 2 2 2" xfId="11"/>
    <cellStyle name="Обычный 2 3" xfId="6"/>
    <cellStyle name="Обычный 2 3 2" xfId="12"/>
    <cellStyle name="Обычный 2 4" xfId="8"/>
    <cellStyle name="Обычный 2 4 2" xfId="13"/>
    <cellStyle name="Обычный 2 5" xfId="10"/>
    <cellStyle name="Обычный 3" xfId="4"/>
    <cellStyle name="Финансовый" xfId="9" builtinId="3"/>
    <cellStyle name="Финансовый 2" xfId="2"/>
    <cellStyle name="Финансовый 3" xfId="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72;&#1081;&#1103;\&#1052;&#1059;&#1053;&#1048;&#1062;&#1048;&#1055;&#1040;&#1051;&#1068;&#1053;&#1067;&#1045;%20&#1055;&#1056;&#1054;&#1043;&#1056;&#1040;&#1052;&#1052;&#1067;%202017\&#1056;&#1072;&#1079;&#1074;&#1080;&#1090;&#1080;&#1077;%20&#1082;&#1091;&#1083;&#1100;&#1090;&#1091;&#1088;&#1099;\&#1054;&#1090;&#1095;&#1077;&#1090;%20I%20&#1082;&#1074;&#1072;&#1088;&#1090;&#1072;&#1083;\2104\&#1086;&#1090;&#1095;&#1077;&#1090;%20&#1082;&#1091;&#1083;&#1100;&#1090;&#1091;&#1088;&#1072;%201%20&#1082;&#1074;&#1072;&#1088;&#1090;&#1072;&#1083;%202017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/>
      <sheetData sheetId="1">
        <row r="59">
          <cell r="A59" t="str">
            <v>Основное мероприятие 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609"/>
  <sheetViews>
    <sheetView tabSelected="1" view="pageBreakPreview" zoomScale="90" zoomScaleNormal="100" zoomScaleSheetLayoutView="90" zoomScalePageLayoutView="89" workbookViewId="0">
      <pane ySplit="1" topLeftCell="A407" activePane="bottomLeft" state="frozen"/>
      <selection pane="bottomLeft" activeCell="K422" sqref="K422:K423"/>
    </sheetView>
  </sheetViews>
  <sheetFormatPr defaultRowHeight="12.75" x14ac:dyDescent="0.2"/>
  <cols>
    <col min="1" max="1" width="18.28515625" style="21" customWidth="1"/>
    <col min="2" max="2" width="59.42578125" style="21" customWidth="1"/>
    <col min="3" max="3" width="24.140625" style="21" customWidth="1"/>
    <col min="4" max="4" width="21.42578125" style="21" customWidth="1"/>
    <col min="5" max="5" width="16.140625" style="86" customWidth="1"/>
    <col min="6" max="6" width="24.85546875" style="21" customWidth="1"/>
    <col min="7" max="7" width="19.42578125" style="21" customWidth="1"/>
    <col min="8" max="8" width="21.7109375" style="21" customWidth="1"/>
    <col min="9" max="9" width="14.42578125" style="21" customWidth="1"/>
    <col min="10" max="10" width="15" style="85" customWidth="1"/>
    <col min="11" max="11" width="19.7109375" style="21" customWidth="1"/>
    <col min="12" max="12" width="21.42578125" style="21" customWidth="1"/>
    <col min="13" max="13" width="19.28515625" style="21" customWidth="1"/>
    <col min="14" max="14" width="19.42578125" style="21" bestFit="1" customWidth="1"/>
    <col min="15" max="15" width="15.7109375" style="21" customWidth="1"/>
    <col min="16" max="19" width="9.140625" style="21"/>
    <col min="20" max="16384" width="9.140625" style="22"/>
  </cols>
  <sheetData>
    <row r="1" spans="1:19" ht="23.25" x14ac:dyDescent="0.35">
      <c r="A1" s="17"/>
      <c r="B1" s="18"/>
      <c r="C1" s="19"/>
      <c r="D1" s="19"/>
      <c r="E1" s="20"/>
      <c r="F1" s="19"/>
      <c r="G1" s="19"/>
      <c r="H1" s="19"/>
      <c r="I1" s="179" t="s">
        <v>103</v>
      </c>
      <c r="J1" s="180"/>
    </row>
    <row r="2" spans="1:19" ht="9.75" customHeight="1" x14ac:dyDescent="0.35">
      <c r="A2" s="17"/>
      <c r="B2" s="18"/>
      <c r="C2" s="23"/>
      <c r="D2" s="23"/>
      <c r="E2" s="20"/>
      <c r="F2" s="23"/>
      <c r="G2" s="23"/>
      <c r="H2" s="23"/>
      <c r="I2" s="19"/>
      <c r="J2" s="19"/>
    </row>
    <row r="3" spans="1:19" ht="68.25" customHeight="1" x14ac:dyDescent="0.2">
      <c r="A3" s="185" t="s">
        <v>117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9" ht="11.25" customHeight="1" x14ac:dyDescent="0.2">
      <c r="A4" s="24"/>
      <c r="B4" s="25"/>
      <c r="C4" s="26"/>
      <c r="D4" s="26"/>
      <c r="E4" s="27"/>
      <c r="F4" s="26"/>
      <c r="G4" s="26"/>
      <c r="H4" s="26"/>
      <c r="I4" s="26"/>
      <c r="J4" s="28"/>
    </row>
    <row r="5" spans="1:19" s="5" customFormat="1" ht="24.75" customHeight="1" x14ac:dyDescent="0.2">
      <c r="A5" s="169" t="s">
        <v>3</v>
      </c>
      <c r="B5" s="157" t="s">
        <v>15</v>
      </c>
      <c r="C5" s="169" t="s">
        <v>7</v>
      </c>
      <c r="D5" s="169" t="s">
        <v>22</v>
      </c>
      <c r="E5" s="169"/>
      <c r="F5" s="169"/>
      <c r="G5" s="191"/>
      <c r="H5" s="191"/>
      <c r="I5" s="191"/>
      <c r="J5" s="191"/>
      <c r="K5" s="1"/>
      <c r="L5" s="1"/>
      <c r="M5" s="1"/>
      <c r="N5" s="1"/>
      <c r="O5" s="1"/>
      <c r="P5" s="1"/>
      <c r="Q5" s="1"/>
      <c r="R5" s="1"/>
      <c r="S5" s="1"/>
    </row>
    <row r="6" spans="1:19" s="5" customFormat="1" ht="24.75" customHeight="1" x14ac:dyDescent="0.2">
      <c r="A6" s="169"/>
      <c r="B6" s="157"/>
      <c r="C6" s="169"/>
      <c r="D6" s="169" t="s">
        <v>14</v>
      </c>
      <c r="E6" s="169" t="s">
        <v>16</v>
      </c>
      <c r="F6" s="168"/>
      <c r="G6" s="168"/>
      <c r="H6" s="169" t="s">
        <v>63</v>
      </c>
      <c r="I6" s="169" t="s">
        <v>17</v>
      </c>
      <c r="J6" s="169" t="s">
        <v>18</v>
      </c>
      <c r="K6" s="1"/>
      <c r="L6" s="1"/>
      <c r="M6" s="1"/>
      <c r="N6" s="1"/>
      <c r="O6" s="1"/>
      <c r="P6" s="1"/>
      <c r="Q6" s="1"/>
      <c r="R6" s="1"/>
      <c r="S6" s="1"/>
    </row>
    <row r="7" spans="1:19" s="5" customFormat="1" ht="13.5" customHeight="1" x14ac:dyDescent="0.2">
      <c r="A7" s="169"/>
      <c r="B7" s="157"/>
      <c r="C7" s="169"/>
      <c r="D7" s="169"/>
      <c r="E7" s="182" t="s">
        <v>19</v>
      </c>
      <c r="F7" s="169" t="s">
        <v>0</v>
      </c>
      <c r="G7" s="168"/>
      <c r="H7" s="169"/>
      <c r="I7" s="169"/>
      <c r="J7" s="169"/>
      <c r="K7" s="1"/>
      <c r="L7" s="1"/>
      <c r="M7" s="1"/>
      <c r="N7" s="1"/>
      <c r="O7" s="1"/>
      <c r="P7" s="1"/>
      <c r="Q7" s="1"/>
      <c r="R7" s="1"/>
      <c r="S7" s="1"/>
    </row>
    <row r="8" spans="1:19" s="1" customFormat="1" ht="55.5" customHeight="1" x14ac:dyDescent="0.2">
      <c r="A8" s="169"/>
      <c r="B8" s="157"/>
      <c r="C8" s="169"/>
      <c r="D8" s="168"/>
      <c r="E8" s="183"/>
      <c r="F8" s="16" t="s">
        <v>21</v>
      </c>
      <c r="G8" s="16" t="s">
        <v>20</v>
      </c>
      <c r="H8" s="191"/>
      <c r="I8" s="191"/>
      <c r="J8" s="191"/>
      <c r="K8" s="4"/>
    </row>
    <row r="9" spans="1:19" s="1" customFormat="1" ht="12.75" customHeight="1" x14ac:dyDescent="0.2">
      <c r="A9" s="16">
        <v>1</v>
      </c>
      <c r="B9" s="14">
        <v>2</v>
      </c>
      <c r="C9" s="16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4"/>
    </row>
    <row r="10" spans="1:19" s="21" customFormat="1" ht="18" customHeight="1" x14ac:dyDescent="0.25">
      <c r="A10" s="156"/>
      <c r="B10" s="156" t="s">
        <v>38</v>
      </c>
      <c r="C10" s="105" t="s">
        <v>6</v>
      </c>
      <c r="D10" s="101">
        <f>D16+D47+D99+D145+D171+D187+D203+D229+D255+D286+D307+D328+D344+D390+D406</f>
        <v>44706515.43</v>
      </c>
      <c r="E10" s="101">
        <f>SUM(E11:E14)</f>
        <v>56552350.522</v>
      </c>
      <c r="F10" s="101">
        <f>F16+F47+F99+F145+F171+F187+F203+F229+F255+F286+F328+F344+F390+F406</f>
        <v>51013835.693000004</v>
      </c>
      <c r="G10" s="101">
        <f>G14</f>
        <v>5538514.8300000001</v>
      </c>
      <c r="H10" s="101">
        <f>SUM(H11:H14)</f>
        <v>32458776.029999997</v>
      </c>
      <c r="I10" s="104">
        <f>SUM(H10/D10)*100</f>
        <v>72.604128766919644</v>
      </c>
      <c r="J10" s="104">
        <f>SUM(H10/E10)*100</f>
        <v>57.395980415301892</v>
      </c>
      <c r="K10" s="31"/>
      <c r="L10" s="31"/>
      <c r="M10" s="31"/>
      <c r="N10" s="31"/>
      <c r="O10" s="32"/>
    </row>
    <row r="11" spans="1:19" ht="18" x14ac:dyDescent="0.25">
      <c r="A11" s="156"/>
      <c r="B11" s="156"/>
      <c r="C11" s="105" t="s">
        <v>8</v>
      </c>
      <c r="D11" s="101">
        <f>SUM(D17,D48,D146,D204,D230,D287,D407,D100)</f>
        <v>2461996.1900000004</v>
      </c>
      <c r="E11" s="101">
        <f>SUM(E17,E48,E100,E146,E204,E230,E287,E345,E407,E194)</f>
        <v>3343001.4220000003</v>
      </c>
      <c r="F11" s="101">
        <f>SUM(F17,F48,F100,F146,F204,F230,F287,F345,F407,F188)</f>
        <v>3343001.4220000003</v>
      </c>
      <c r="G11" s="101" t="s">
        <v>25</v>
      </c>
      <c r="H11" s="101">
        <f>SUM(H17,H48,H100,H146,H172,H188,H204,H230,H256,H287,H308,H329,H345,H391,H407)</f>
        <v>2496583.77</v>
      </c>
      <c r="I11" s="104">
        <f t="shared" ref="I11:I14" si="0">SUM(H11/D11)*100</f>
        <v>101.40485920085844</v>
      </c>
      <c r="J11" s="104">
        <f t="shared" ref="J11:J14" si="1">SUM(H11/E11)*100</f>
        <v>74.680906611950576</v>
      </c>
      <c r="K11" s="31"/>
      <c r="L11" s="31"/>
      <c r="M11" s="33"/>
      <c r="N11" s="33"/>
      <c r="O11" s="32"/>
    </row>
    <row r="12" spans="1:19" ht="18" customHeight="1" x14ac:dyDescent="0.25">
      <c r="A12" s="156"/>
      <c r="B12" s="156"/>
      <c r="C12" s="106" t="s">
        <v>5</v>
      </c>
      <c r="D12" s="101">
        <f>SUM(D18,D49,D101,D147,D205,D231,D288,D346,D408)</f>
        <v>23432630.099999998</v>
      </c>
      <c r="E12" s="101">
        <f>SUM(E18,E49,E101,E147,E205,E231,E288,E346,E408,E189,E392)</f>
        <v>31203567.999999996</v>
      </c>
      <c r="F12" s="101">
        <f>SUM(F18,F49,F101,F147,F189,F205,F231,F288,F346,F408)</f>
        <v>31203567.999999996</v>
      </c>
      <c r="G12" s="101" t="s">
        <v>25</v>
      </c>
      <c r="H12" s="101">
        <f>SUM(H18,H49,H101,H147,H189,H205,H231,H288,H346,H392,H408)</f>
        <v>16066829.509999998</v>
      </c>
      <c r="I12" s="104">
        <f t="shared" si="0"/>
        <v>68.566052728327747</v>
      </c>
      <c r="J12" s="104">
        <f t="shared" si="1"/>
        <v>51.49036004472309</v>
      </c>
      <c r="K12" s="31"/>
      <c r="L12" s="29"/>
    </row>
    <row r="13" spans="1:19" ht="19.5" customHeight="1" x14ac:dyDescent="0.25">
      <c r="A13" s="156"/>
      <c r="B13" s="156"/>
      <c r="C13" s="106" t="s">
        <v>12</v>
      </c>
      <c r="D13" s="101">
        <f>D19+D50+D102+D148+D174+D190+D206+D232+D258+D289+D331+D347+D393+D409</f>
        <v>15628254.899999999</v>
      </c>
      <c r="E13" s="101">
        <f>E19+E50+E102+E148+E174+E190+E206+E232+E258+E289+E331+E347+E393+E409</f>
        <v>16467266.270000001</v>
      </c>
      <c r="F13" s="101">
        <f>F19+F50+F102+F148+F174+F190+F206+F232+F258+F289+F331+F347+F393+F409</f>
        <v>16467266.270000001</v>
      </c>
      <c r="G13" s="101" t="s">
        <v>25</v>
      </c>
      <c r="H13" s="101">
        <f>H19+H50+H102+H148+H174+H190+H206+H232+H258+H289+H331+H347+H393+H409</f>
        <v>10664013.910000002</v>
      </c>
      <c r="I13" s="104">
        <f t="shared" si="0"/>
        <v>68.235474646628674</v>
      </c>
      <c r="J13" s="104">
        <f t="shared" si="1"/>
        <v>64.758860002328731</v>
      </c>
      <c r="K13" s="31"/>
    </row>
    <row r="14" spans="1:19" ht="18.75" customHeight="1" x14ac:dyDescent="0.25">
      <c r="A14" s="156"/>
      <c r="B14" s="156"/>
      <c r="C14" s="106" t="s">
        <v>11</v>
      </c>
      <c r="D14" s="101">
        <f>D20+D51+D149+D207+D233+D290+D311</f>
        <v>3183634.24</v>
      </c>
      <c r="E14" s="101">
        <f>SUM(E20,E51,E149,E207,E233,E290,E311)</f>
        <v>5538514.8300000001</v>
      </c>
      <c r="F14" s="101" t="s">
        <v>25</v>
      </c>
      <c r="G14" s="101">
        <f>G20+G51+G149+G207+G233+G290+G311</f>
        <v>5538514.8300000001</v>
      </c>
      <c r="H14" s="101">
        <f>SUM(H20,H51,H149,H207,H233,H290,H311)</f>
        <v>3231348.8400000003</v>
      </c>
      <c r="I14" s="104">
        <f t="shared" si="0"/>
        <v>101.49874628814143</v>
      </c>
      <c r="J14" s="104">
        <f t="shared" si="1"/>
        <v>58.343237116510537</v>
      </c>
      <c r="K14" s="31"/>
      <c r="L14" s="29"/>
    </row>
    <row r="15" spans="1:19" ht="18" x14ac:dyDescent="0.25">
      <c r="A15" s="165" t="s">
        <v>0</v>
      </c>
      <c r="B15" s="165"/>
      <c r="C15" s="165"/>
      <c r="D15" s="165"/>
      <c r="E15" s="165"/>
      <c r="F15" s="165"/>
      <c r="G15" s="165"/>
      <c r="H15" s="165"/>
      <c r="I15" s="165"/>
      <c r="J15" s="165"/>
      <c r="K15" s="31"/>
    </row>
    <row r="16" spans="1:19" s="36" customFormat="1" ht="18" customHeight="1" x14ac:dyDescent="0.25">
      <c r="A16" s="159" t="s">
        <v>10</v>
      </c>
      <c r="B16" s="175" t="s">
        <v>40</v>
      </c>
      <c r="C16" s="6" t="s">
        <v>6</v>
      </c>
      <c r="D16" s="2">
        <f>SUM(D17:D20)</f>
        <v>25259283.259999998</v>
      </c>
      <c r="E16" s="2">
        <f>SUM(E17:E20)</f>
        <v>25770943.919999998</v>
      </c>
      <c r="F16" s="2">
        <f>SUM(F17:F19)</f>
        <v>24102769.149999999</v>
      </c>
      <c r="G16" s="2">
        <f>G20</f>
        <v>1668174.77</v>
      </c>
      <c r="H16" s="2">
        <f>SUM(H17:H20)</f>
        <v>15938596.890000001</v>
      </c>
      <c r="I16" s="98">
        <f>H16/D16*100</f>
        <v>63.099957057134645</v>
      </c>
      <c r="J16" s="98">
        <f>H16/E16*100</f>
        <v>61.847159884704759</v>
      </c>
      <c r="K16" s="31"/>
      <c r="L16" s="34"/>
      <c r="M16" s="34"/>
      <c r="N16" s="34"/>
      <c r="O16" s="34"/>
      <c r="P16" s="35"/>
      <c r="Q16" s="35"/>
    </row>
    <row r="17" spans="1:17" s="36" customFormat="1" ht="18" x14ac:dyDescent="0.25">
      <c r="A17" s="159"/>
      <c r="B17" s="175"/>
      <c r="C17" s="6" t="s">
        <v>8</v>
      </c>
      <c r="D17" s="2">
        <f>SUM(D23,D28,D33,D38,D43)</f>
        <v>1889411.7100000002</v>
      </c>
      <c r="E17" s="2">
        <f t="shared" ref="E17:H17" si="2">SUM(E23,E28,E33,E38,E43)</f>
        <v>1893500.09</v>
      </c>
      <c r="F17" s="2">
        <f>SUM(F23,F28,F33,F38,F43)</f>
        <v>1893500.09</v>
      </c>
      <c r="G17" s="2" t="s">
        <v>25</v>
      </c>
      <c r="H17" s="2">
        <f t="shared" si="2"/>
        <v>1308732.1100000001</v>
      </c>
      <c r="I17" s="98">
        <f>H17/D17*100</f>
        <v>69.266645436425293</v>
      </c>
      <c r="J17" s="98">
        <f>H17/E17*100</f>
        <v>69.117087287806783</v>
      </c>
      <c r="K17" s="31"/>
      <c r="L17" s="34"/>
      <c r="M17" s="34"/>
      <c r="N17" s="34"/>
      <c r="O17" s="34"/>
      <c r="P17" s="35"/>
      <c r="Q17" s="35"/>
    </row>
    <row r="18" spans="1:17" s="36" customFormat="1" ht="23.25" customHeight="1" x14ac:dyDescent="0.25">
      <c r="A18" s="159"/>
      <c r="B18" s="175"/>
      <c r="C18" s="6" t="s">
        <v>5</v>
      </c>
      <c r="D18" s="2">
        <f>SUM(D24,D29,D34,D39,D44)</f>
        <v>14813808.719999999</v>
      </c>
      <c r="E18" s="2">
        <f>SUM(E24,E29,E34,E39,E44)</f>
        <v>15264291.399999999</v>
      </c>
      <c r="F18" s="2">
        <f t="shared" ref="D18:F20" si="3">SUM(F24,F29,F34,F39,F44)</f>
        <v>15264291.399999999</v>
      </c>
      <c r="G18" s="2" t="s">
        <v>25</v>
      </c>
      <c r="H18" s="2">
        <f>SUM(H24,H29,H34,H39,H44)</f>
        <v>9191807.9399999995</v>
      </c>
      <c r="I18" s="98">
        <f>H18/D18*100</f>
        <v>62.048917423850739</v>
      </c>
      <c r="J18" s="98">
        <f>H18/E18*100</f>
        <v>60.217717934813543</v>
      </c>
      <c r="K18" s="31"/>
      <c r="L18" s="34"/>
      <c r="M18" s="34"/>
      <c r="N18" s="34"/>
      <c r="O18" s="34"/>
      <c r="P18" s="35"/>
      <c r="Q18" s="35"/>
    </row>
    <row r="19" spans="1:17" s="36" customFormat="1" ht="18.75" customHeight="1" x14ac:dyDescent="0.25">
      <c r="A19" s="159"/>
      <c r="B19" s="175"/>
      <c r="C19" s="6" t="s">
        <v>12</v>
      </c>
      <c r="D19" s="2">
        <f t="shared" si="3"/>
        <v>6952077.8599999994</v>
      </c>
      <c r="E19" s="2">
        <f t="shared" si="3"/>
        <v>6944977.6600000001</v>
      </c>
      <c r="F19" s="2">
        <f>SUM(F25,F30,F35,F40,F45)</f>
        <v>6944977.6600000001</v>
      </c>
      <c r="G19" s="2" t="s">
        <v>25</v>
      </c>
      <c r="H19" s="2">
        <f>SUM(H25,H30,H35,H40,H45)</f>
        <v>4565220.5900000008</v>
      </c>
      <c r="I19" s="98">
        <f>H19/D19*100</f>
        <v>65.666994558084554</v>
      </c>
      <c r="J19" s="98">
        <f>H19/E19*100</f>
        <v>65.734129229726008</v>
      </c>
      <c r="K19" s="31"/>
      <c r="L19" s="34"/>
      <c r="M19" s="34"/>
      <c r="N19" s="34"/>
      <c r="O19" s="34"/>
      <c r="P19" s="35"/>
      <c r="Q19" s="35"/>
    </row>
    <row r="20" spans="1:17" s="36" customFormat="1" ht="21" customHeight="1" x14ac:dyDescent="0.25">
      <c r="A20" s="159"/>
      <c r="B20" s="175"/>
      <c r="C20" s="6" t="s">
        <v>11</v>
      </c>
      <c r="D20" s="2">
        <f t="shared" si="3"/>
        <v>1603984.97</v>
      </c>
      <c r="E20" s="2">
        <f>SUM(E26,E31,E36,E41,E46)</f>
        <v>1668174.77</v>
      </c>
      <c r="F20" s="2" t="s">
        <v>25</v>
      </c>
      <c r="G20" s="2">
        <f>SUM(G26,G31,G36,G41,G46)</f>
        <v>1668174.77</v>
      </c>
      <c r="H20" s="2">
        <f>SUM(H26,H31,H36,H41,H46)</f>
        <v>872836.25</v>
      </c>
      <c r="I20" s="98">
        <f>H20/D20*100</f>
        <v>54.416734964792099</v>
      </c>
      <c r="J20" s="98">
        <f>H20/E20*100</f>
        <v>52.322830059346835</v>
      </c>
      <c r="K20" s="31"/>
      <c r="L20" s="34"/>
      <c r="M20" s="34"/>
      <c r="N20" s="34"/>
      <c r="O20" s="34"/>
      <c r="P20" s="35"/>
      <c r="Q20" s="35"/>
    </row>
    <row r="21" spans="1:17" s="36" customFormat="1" ht="12" customHeight="1" x14ac:dyDescent="0.25">
      <c r="A21" s="184" t="s">
        <v>0</v>
      </c>
      <c r="B21" s="184"/>
      <c r="C21" s="184"/>
      <c r="D21" s="184"/>
      <c r="E21" s="184"/>
      <c r="F21" s="184"/>
      <c r="G21" s="184"/>
      <c r="H21" s="184"/>
      <c r="I21" s="166"/>
      <c r="J21" s="166"/>
      <c r="K21" s="31"/>
    </row>
    <row r="22" spans="1:17" s="36" customFormat="1" ht="18" x14ac:dyDescent="0.25">
      <c r="A22" s="169" t="s">
        <v>1</v>
      </c>
      <c r="B22" s="157" t="s">
        <v>41</v>
      </c>
      <c r="C22" s="8" t="s">
        <v>6</v>
      </c>
      <c r="D22" s="2">
        <f>SUM(D23:D26)</f>
        <v>8285610.7999999998</v>
      </c>
      <c r="E22" s="2">
        <f>SUM(E23:E26)</f>
        <v>8497193.9499999993</v>
      </c>
      <c r="F22" s="2">
        <f>SUM(F23:F25)</f>
        <v>7457571.4500000002</v>
      </c>
      <c r="G22" s="3">
        <f>G26</f>
        <v>1039622.5</v>
      </c>
      <c r="H22" s="2">
        <f>SUM(H23:H26)</f>
        <v>5301841.95</v>
      </c>
      <c r="I22" s="98">
        <f t="shared" ref="I22:I32" si="4">H22/D22*100</f>
        <v>63.988546867299156</v>
      </c>
      <c r="J22" s="98">
        <f t="shared" ref="J22:J32" si="5">H22/E22*100</f>
        <v>62.395209303184153</v>
      </c>
      <c r="K22" s="31"/>
      <c r="L22" s="34"/>
      <c r="M22" s="34"/>
      <c r="N22" s="38"/>
      <c r="O22" s="34"/>
      <c r="P22" s="35"/>
      <c r="Q22" s="35"/>
    </row>
    <row r="23" spans="1:17" s="36" customFormat="1" ht="18" x14ac:dyDescent="0.25">
      <c r="A23" s="169"/>
      <c r="B23" s="157"/>
      <c r="C23" s="8" t="s">
        <v>8</v>
      </c>
      <c r="D23" s="3" t="s">
        <v>25</v>
      </c>
      <c r="E23" s="3" t="s">
        <v>25</v>
      </c>
      <c r="F23" s="3" t="s">
        <v>25</v>
      </c>
      <c r="G23" s="3" t="s">
        <v>25</v>
      </c>
      <c r="H23" s="3" t="s">
        <v>25</v>
      </c>
      <c r="I23" s="97" t="s">
        <v>25</v>
      </c>
      <c r="J23" s="97" t="s">
        <v>25</v>
      </c>
      <c r="K23" s="31"/>
      <c r="L23" s="38"/>
      <c r="M23" s="38"/>
      <c r="N23" s="38"/>
      <c r="O23" s="38"/>
      <c r="P23" s="40"/>
      <c r="Q23" s="40"/>
    </row>
    <row r="24" spans="1:17" s="36" customFormat="1" ht="18" x14ac:dyDescent="0.25">
      <c r="A24" s="169"/>
      <c r="B24" s="157"/>
      <c r="C24" s="8" t="s">
        <v>5</v>
      </c>
      <c r="D24" s="3">
        <v>4284270.2</v>
      </c>
      <c r="E24" s="3">
        <v>4504285.5</v>
      </c>
      <c r="F24" s="3">
        <v>4504285.5</v>
      </c>
      <c r="G24" s="3" t="s">
        <v>25</v>
      </c>
      <c r="H24" s="3">
        <v>2786250.8</v>
      </c>
      <c r="I24" s="97">
        <f t="shared" si="4"/>
        <v>65.034432235389815</v>
      </c>
      <c r="J24" s="97">
        <f t="shared" si="5"/>
        <v>61.857775223173576</v>
      </c>
      <c r="K24" s="31"/>
      <c r="L24" s="38"/>
      <c r="M24" s="38"/>
      <c r="N24" s="38"/>
      <c r="O24" s="38"/>
      <c r="P24" s="40"/>
      <c r="Q24" s="40"/>
    </row>
    <row r="25" spans="1:17" s="36" customFormat="1" ht="15.75" customHeight="1" x14ac:dyDescent="0.25">
      <c r="A25" s="169"/>
      <c r="B25" s="157"/>
      <c r="C25" s="8" t="s">
        <v>12</v>
      </c>
      <c r="D25" s="3">
        <v>2968379.8</v>
      </c>
      <c r="E25" s="3">
        <v>2953285.95</v>
      </c>
      <c r="F25" s="3">
        <v>2953285.95</v>
      </c>
      <c r="G25" s="3" t="s">
        <v>25</v>
      </c>
      <c r="H25" s="3">
        <v>1984033.61</v>
      </c>
      <c r="I25" s="97">
        <f t="shared" si="4"/>
        <v>66.838940556056883</v>
      </c>
      <c r="J25" s="97">
        <f t="shared" si="5"/>
        <v>67.180545453107925</v>
      </c>
      <c r="K25" s="31"/>
      <c r="L25" s="38"/>
      <c r="M25" s="38"/>
      <c r="N25" s="38"/>
      <c r="O25" s="38"/>
      <c r="P25" s="40"/>
      <c r="Q25" s="40"/>
    </row>
    <row r="26" spans="1:17" s="36" customFormat="1" ht="18" x14ac:dyDescent="0.25">
      <c r="A26" s="169"/>
      <c r="B26" s="157"/>
      <c r="C26" s="8" t="s">
        <v>11</v>
      </c>
      <c r="D26" s="3">
        <v>1032960.8</v>
      </c>
      <c r="E26" s="3">
        <v>1039622.5</v>
      </c>
      <c r="F26" s="3" t="s">
        <v>25</v>
      </c>
      <c r="G26" s="3">
        <v>1039622.5</v>
      </c>
      <c r="H26" s="3">
        <v>531557.54</v>
      </c>
      <c r="I26" s="97">
        <f t="shared" si="4"/>
        <v>51.459604275399414</v>
      </c>
      <c r="J26" s="97">
        <f t="shared" si="5"/>
        <v>51.129861079382188</v>
      </c>
      <c r="K26" s="31"/>
      <c r="L26" s="38"/>
      <c r="M26" s="38"/>
      <c r="N26" s="38"/>
      <c r="O26" s="38"/>
      <c r="P26" s="40"/>
      <c r="Q26" s="40"/>
    </row>
    <row r="27" spans="1:17" s="36" customFormat="1" ht="20.25" customHeight="1" x14ac:dyDescent="0.25">
      <c r="A27" s="169" t="s">
        <v>2</v>
      </c>
      <c r="B27" s="157" t="s">
        <v>42</v>
      </c>
      <c r="C27" s="8" t="s">
        <v>6</v>
      </c>
      <c r="D27" s="2">
        <f>SUM(D28:D31)</f>
        <v>15972707.18</v>
      </c>
      <c r="E27" s="2">
        <f>SUM(E28:E31)</f>
        <v>16286135.890000001</v>
      </c>
      <c r="F27" s="2">
        <f>SUM(F28:F30)</f>
        <v>15795876.59</v>
      </c>
      <c r="G27" s="2">
        <f>G31</f>
        <v>490259.3</v>
      </c>
      <c r="H27" s="2">
        <f>SUM(H28:H31)</f>
        <v>9922252.2599999998</v>
      </c>
      <c r="I27" s="98">
        <f t="shared" si="4"/>
        <v>62.120041068705042</v>
      </c>
      <c r="J27" s="98">
        <f t="shared" si="5"/>
        <v>60.924533155175574</v>
      </c>
      <c r="K27" s="31"/>
      <c r="L27" s="34"/>
      <c r="M27" s="34"/>
      <c r="N27" s="34"/>
      <c r="O27" s="34"/>
      <c r="P27" s="35"/>
      <c r="Q27" s="35"/>
    </row>
    <row r="28" spans="1:17" s="36" customFormat="1" ht="18" x14ac:dyDescent="0.25">
      <c r="A28" s="169"/>
      <c r="B28" s="157"/>
      <c r="C28" s="8" t="s">
        <v>8</v>
      </c>
      <c r="D28" s="3">
        <v>1788378.11</v>
      </c>
      <c r="E28" s="3">
        <v>1792466.49</v>
      </c>
      <c r="F28" s="3">
        <v>1792466.49</v>
      </c>
      <c r="G28" s="3" t="s">
        <v>25</v>
      </c>
      <c r="H28" s="3">
        <v>1207698.51</v>
      </c>
      <c r="I28" s="97">
        <f>H28/D28*100</f>
        <v>67.530378684852053</v>
      </c>
      <c r="J28" s="97">
        <f>H28/E28*100</f>
        <v>67.376350784666556</v>
      </c>
      <c r="K28" s="31"/>
      <c r="L28" s="38"/>
      <c r="M28" s="38"/>
      <c r="N28" s="38"/>
      <c r="O28" s="38"/>
      <c r="P28" s="40"/>
      <c r="Q28" s="40"/>
    </row>
    <row r="29" spans="1:17" s="36" customFormat="1" ht="18" x14ac:dyDescent="0.25">
      <c r="A29" s="169"/>
      <c r="B29" s="157"/>
      <c r="C29" s="8" t="s">
        <v>5</v>
      </c>
      <c r="D29" s="3">
        <v>9877804.8200000003</v>
      </c>
      <c r="E29" s="3">
        <v>10108272.199999999</v>
      </c>
      <c r="F29" s="3">
        <v>10108272.199999999</v>
      </c>
      <c r="G29" s="3" t="s">
        <v>25</v>
      </c>
      <c r="H29" s="3">
        <v>5964215.6200000001</v>
      </c>
      <c r="I29" s="97">
        <f t="shared" si="4"/>
        <v>60.37997033433993</v>
      </c>
      <c r="J29" s="97">
        <f t="shared" si="5"/>
        <v>59.00331433496617</v>
      </c>
      <c r="K29" s="31"/>
      <c r="L29" s="38"/>
      <c r="M29" s="38"/>
      <c r="N29" s="38"/>
      <c r="O29" s="38"/>
      <c r="P29" s="40"/>
      <c r="Q29" s="40"/>
    </row>
    <row r="30" spans="1:17" s="36" customFormat="1" ht="18" x14ac:dyDescent="0.25">
      <c r="A30" s="169"/>
      <c r="B30" s="157"/>
      <c r="C30" s="8" t="s">
        <v>12</v>
      </c>
      <c r="D30" s="3">
        <v>3862999.05</v>
      </c>
      <c r="E30" s="3">
        <v>3895137.9</v>
      </c>
      <c r="F30" s="3">
        <v>3895137.9</v>
      </c>
      <c r="G30" s="3" t="s">
        <v>25</v>
      </c>
      <c r="H30" s="3">
        <v>2515132.29</v>
      </c>
      <c r="I30" s="97">
        <f t="shared" si="4"/>
        <v>65.108281349434975</v>
      </c>
      <c r="J30" s="97">
        <f t="shared" si="5"/>
        <v>64.571071796970273</v>
      </c>
      <c r="K30" s="31"/>
      <c r="L30" s="38"/>
      <c r="M30" s="38"/>
      <c r="N30" s="38"/>
      <c r="O30" s="38"/>
      <c r="P30" s="40"/>
      <c r="Q30" s="40"/>
    </row>
    <row r="31" spans="1:17" s="36" customFormat="1" ht="18" x14ac:dyDescent="0.25">
      <c r="A31" s="169"/>
      <c r="B31" s="157"/>
      <c r="C31" s="8" t="s">
        <v>11</v>
      </c>
      <c r="D31" s="3">
        <v>443525.2</v>
      </c>
      <c r="E31" s="3">
        <v>490259.3</v>
      </c>
      <c r="F31" s="3" t="s">
        <v>25</v>
      </c>
      <c r="G31" s="3">
        <v>490259.3</v>
      </c>
      <c r="H31" s="3">
        <v>235205.84</v>
      </c>
      <c r="I31" s="97">
        <f t="shared" si="4"/>
        <v>53.030998013190676</v>
      </c>
      <c r="J31" s="97">
        <f t="shared" si="5"/>
        <v>47.975803824629132</v>
      </c>
      <c r="K31" s="31"/>
      <c r="L31" s="38"/>
      <c r="M31" s="38"/>
      <c r="N31" s="38"/>
      <c r="O31" s="38"/>
      <c r="P31" s="40"/>
      <c r="Q31" s="40"/>
    </row>
    <row r="32" spans="1:17" s="36" customFormat="1" ht="17.25" customHeight="1" x14ac:dyDescent="0.25">
      <c r="A32" s="169" t="s">
        <v>43</v>
      </c>
      <c r="B32" s="157" t="s">
        <v>116</v>
      </c>
      <c r="C32" s="8" t="s">
        <v>6</v>
      </c>
      <c r="D32" s="2">
        <f>SUM(D33:D35)</f>
        <v>2100.91</v>
      </c>
      <c r="E32" s="2">
        <f>SUM(E33:E35)</f>
        <v>2100.91</v>
      </c>
      <c r="F32" s="2">
        <f>F35</f>
        <v>2100.91</v>
      </c>
      <c r="G32" s="2" t="s">
        <v>25</v>
      </c>
      <c r="H32" s="2">
        <f>SUM(H33:H35)</f>
        <v>1470.78</v>
      </c>
      <c r="I32" s="98">
        <f t="shared" si="4"/>
        <v>70.006806574294004</v>
      </c>
      <c r="J32" s="98">
        <f t="shared" si="5"/>
        <v>70.006806574294004</v>
      </c>
      <c r="K32" s="31"/>
      <c r="L32" s="34"/>
      <c r="M32" s="34"/>
      <c r="N32" s="34"/>
      <c r="O32" s="34"/>
      <c r="P32" s="35"/>
      <c r="Q32" s="35"/>
    </row>
    <row r="33" spans="1:17" s="36" customFormat="1" ht="12" customHeight="1" x14ac:dyDescent="0.25">
      <c r="A33" s="169"/>
      <c r="B33" s="157"/>
      <c r="C33" s="8" t="s">
        <v>8</v>
      </c>
      <c r="D33" s="3" t="s">
        <v>25</v>
      </c>
      <c r="E33" s="3" t="s">
        <v>25</v>
      </c>
      <c r="F33" s="3" t="s">
        <v>25</v>
      </c>
      <c r="G33" s="3" t="s">
        <v>25</v>
      </c>
      <c r="H33" s="3" t="s">
        <v>25</v>
      </c>
      <c r="I33" s="95" t="s">
        <v>25</v>
      </c>
      <c r="J33" s="95" t="s">
        <v>25</v>
      </c>
      <c r="K33" s="31"/>
      <c r="L33" s="38"/>
      <c r="M33" s="38"/>
      <c r="N33" s="38"/>
      <c r="O33" s="38"/>
      <c r="P33" s="41"/>
      <c r="Q33" s="41"/>
    </row>
    <row r="34" spans="1:17" s="36" customFormat="1" ht="11.25" customHeight="1" x14ac:dyDescent="0.25">
      <c r="A34" s="169"/>
      <c r="B34" s="157"/>
      <c r="C34" s="8" t="s">
        <v>5</v>
      </c>
      <c r="D34" s="3" t="s">
        <v>25</v>
      </c>
      <c r="E34" s="3" t="s">
        <v>25</v>
      </c>
      <c r="F34" s="3" t="s">
        <v>25</v>
      </c>
      <c r="G34" s="3" t="s">
        <v>25</v>
      </c>
      <c r="H34" s="3" t="s">
        <v>25</v>
      </c>
      <c r="I34" s="95" t="s">
        <v>25</v>
      </c>
      <c r="J34" s="95" t="s">
        <v>25</v>
      </c>
      <c r="K34" s="31"/>
      <c r="L34" s="38"/>
      <c r="M34" s="38"/>
      <c r="N34" s="38"/>
      <c r="O34" s="38"/>
      <c r="P34" s="41"/>
      <c r="Q34" s="41"/>
    </row>
    <row r="35" spans="1:17" s="36" customFormat="1" ht="18" x14ac:dyDescent="0.25">
      <c r="A35" s="169"/>
      <c r="B35" s="157"/>
      <c r="C35" s="8" t="s">
        <v>12</v>
      </c>
      <c r="D35" s="3">
        <v>2100.91</v>
      </c>
      <c r="E35" s="3">
        <v>2100.91</v>
      </c>
      <c r="F35" s="3">
        <v>2100.91</v>
      </c>
      <c r="G35" s="3" t="s">
        <v>25</v>
      </c>
      <c r="H35" s="3">
        <v>1470.78</v>
      </c>
      <c r="I35" s="97">
        <f>H35/D35*100</f>
        <v>70.006806574294004</v>
      </c>
      <c r="J35" s="97">
        <f>H35/E35*100</f>
        <v>70.006806574294004</v>
      </c>
      <c r="K35" s="31"/>
      <c r="L35" s="38"/>
      <c r="M35" s="38"/>
      <c r="N35" s="38"/>
      <c r="O35" s="38"/>
      <c r="P35" s="40"/>
      <c r="Q35" s="40"/>
    </row>
    <row r="36" spans="1:17" s="36" customFormat="1" ht="11.25" customHeight="1" x14ac:dyDescent="0.25">
      <c r="A36" s="169"/>
      <c r="B36" s="157"/>
      <c r="C36" s="8" t="s">
        <v>11</v>
      </c>
      <c r="D36" s="3" t="s">
        <v>25</v>
      </c>
      <c r="E36" s="3" t="s">
        <v>25</v>
      </c>
      <c r="F36" s="3" t="s">
        <v>25</v>
      </c>
      <c r="G36" s="3" t="s">
        <v>25</v>
      </c>
      <c r="H36" s="3" t="s">
        <v>25</v>
      </c>
      <c r="I36" s="95" t="s">
        <v>25</v>
      </c>
      <c r="J36" s="95" t="s">
        <v>25</v>
      </c>
      <c r="K36" s="31"/>
      <c r="L36" s="38"/>
      <c r="M36" s="38"/>
      <c r="N36" s="38"/>
      <c r="O36" s="38"/>
      <c r="P36" s="41"/>
      <c r="Q36" s="41"/>
    </row>
    <row r="37" spans="1:17" s="36" customFormat="1" ht="16.5" customHeight="1" x14ac:dyDescent="0.25">
      <c r="A37" s="169" t="s">
        <v>13</v>
      </c>
      <c r="B37" s="157" t="s">
        <v>44</v>
      </c>
      <c r="C37" s="8" t="s">
        <v>6</v>
      </c>
      <c r="D37" s="2">
        <f>SUM(D38:D41)</f>
        <v>778286.37</v>
      </c>
      <c r="E37" s="2">
        <f>SUM(E38:E41)</f>
        <v>764935.17</v>
      </c>
      <c r="F37" s="2">
        <f>SUM(F38:F40)</f>
        <v>626642.20000000007</v>
      </c>
      <c r="G37" s="2">
        <f>G41</f>
        <v>138292.97</v>
      </c>
      <c r="H37" s="2">
        <f>SUM(H38:H41)</f>
        <v>552612.42000000004</v>
      </c>
      <c r="I37" s="98">
        <f>H37/D37*100</f>
        <v>71.003738636718012</v>
      </c>
      <c r="J37" s="98">
        <f>H37/E37*100</f>
        <v>72.243039890557</v>
      </c>
      <c r="K37" s="31"/>
      <c r="L37" s="34"/>
      <c r="M37" s="34"/>
      <c r="N37" s="34"/>
      <c r="O37" s="34"/>
      <c r="P37" s="35"/>
      <c r="Q37" s="35"/>
    </row>
    <row r="38" spans="1:17" s="36" customFormat="1" ht="16.5" customHeight="1" x14ac:dyDescent="0.25">
      <c r="A38" s="169"/>
      <c r="B38" s="157"/>
      <c r="C38" s="8" t="s">
        <v>8</v>
      </c>
      <c r="D38" s="3">
        <v>101033.60000000001</v>
      </c>
      <c r="E38" s="3">
        <v>101033.60000000001</v>
      </c>
      <c r="F38" s="3">
        <v>101033.60000000001</v>
      </c>
      <c r="G38" s="3" t="s">
        <v>25</v>
      </c>
      <c r="H38" s="3">
        <v>101033.60000000001</v>
      </c>
      <c r="I38" s="97">
        <f>H38/D38*100</f>
        <v>100</v>
      </c>
      <c r="J38" s="97">
        <f t="shared" ref="J38:J44" si="6">H38/E38*100</f>
        <v>100</v>
      </c>
      <c r="K38" s="31"/>
      <c r="L38" s="38"/>
      <c r="M38" s="38"/>
      <c r="N38" s="38"/>
      <c r="O38" s="38"/>
      <c r="P38" s="40"/>
      <c r="Q38" s="40"/>
    </row>
    <row r="39" spans="1:17" s="36" customFormat="1" ht="18" x14ac:dyDescent="0.25">
      <c r="A39" s="169"/>
      <c r="B39" s="157"/>
      <c r="C39" s="8" t="s">
        <v>5</v>
      </c>
      <c r="D39" s="3">
        <v>431155.7</v>
      </c>
      <c r="E39" s="3">
        <v>431155.7</v>
      </c>
      <c r="F39" s="3">
        <v>431155.7</v>
      </c>
      <c r="G39" s="3"/>
      <c r="H39" s="3">
        <v>280922.03999999998</v>
      </c>
      <c r="I39" s="97">
        <f>H39/D39*100</f>
        <v>65.155589964367849</v>
      </c>
      <c r="J39" s="97">
        <f>H39/E39*100</f>
        <v>65.155589964367849</v>
      </c>
      <c r="K39" s="31"/>
      <c r="L39" s="38"/>
      <c r="M39" s="38"/>
      <c r="N39" s="38"/>
      <c r="O39" s="38"/>
      <c r="P39" s="40"/>
      <c r="Q39" s="40"/>
    </row>
    <row r="40" spans="1:17" s="36" customFormat="1" ht="18" x14ac:dyDescent="0.25">
      <c r="A40" s="169"/>
      <c r="B40" s="157"/>
      <c r="C40" s="8" t="s">
        <v>12</v>
      </c>
      <c r="D40" s="3">
        <v>118598.1</v>
      </c>
      <c r="E40" s="3">
        <v>94452.9</v>
      </c>
      <c r="F40" s="3">
        <v>94452.9</v>
      </c>
      <c r="G40" s="3"/>
      <c r="H40" s="3">
        <v>64583.91</v>
      </c>
      <c r="I40" s="97">
        <f t="shared" ref="I40:I44" si="7">H40/D40*100</f>
        <v>54.456108487404094</v>
      </c>
      <c r="J40" s="97">
        <f t="shared" si="6"/>
        <v>68.376841790987896</v>
      </c>
      <c r="K40" s="31"/>
      <c r="L40" s="38"/>
      <c r="M40" s="38"/>
      <c r="N40" s="38"/>
      <c r="O40" s="38"/>
      <c r="P40" s="40"/>
      <c r="Q40" s="40"/>
    </row>
    <row r="41" spans="1:17" s="36" customFormat="1" ht="16.5" customHeight="1" x14ac:dyDescent="0.25">
      <c r="A41" s="169"/>
      <c r="B41" s="157"/>
      <c r="C41" s="8" t="s">
        <v>11</v>
      </c>
      <c r="D41" s="3">
        <v>127498.97</v>
      </c>
      <c r="E41" s="3">
        <v>138292.97</v>
      </c>
      <c r="F41" s="3" t="s">
        <v>25</v>
      </c>
      <c r="G41" s="3">
        <v>138292.97</v>
      </c>
      <c r="H41" s="3">
        <v>106072.87</v>
      </c>
      <c r="I41" s="97">
        <f t="shared" si="7"/>
        <v>83.195079928880986</v>
      </c>
      <c r="J41" s="97">
        <f t="shared" si="6"/>
        <v>76.70156335495578</v>
      </c>
      <c r="K41" s="31"/>
      <c r="L41" s="38"/>
      <c r="M41" s="38"/>
      <c r="N41" s="38"/>
      <c r="O41" s="38"/>
      <c r="P41" s="40"/>
      <c r="Q41" s="40"/>
    </row>
    <row r="42" spans="1:17" s="36" customFormat="1" ht="15" customHeight="1" x14ac:dyDescent="0.25">
      <c r="A42" s="167" t="s">
        <v>9</v>
      </c>
      <c r="B42" s="160" t="s">
        <v>120</v>
      </c>
      <c r="C42" s="107" t="s">
        <v>6</v>
      </c>
      <c r="D42" s="101">
        <f>SUM(D43:D45)</f>
        <v>220578</v>
      </c>
      <c r="E42" s="101">
        <f>SUM(E43:E45)</f>
        <v>220578</v>
      </c>
      <c r="F42" s="101">
        <f>SUM(F43:F44)</f>
        <v>220578</v>
      </c>
      <c r="G42" s="101" t="s">
        <v>25</v>
      </c>
      <c r="H42" s="101">
        <f>SUM(H43:H45)</f>
        <v>160419.48000000001</v>
      </c>
      <c r="I42" s="102">
        <f t="shared" si="7"/>
        <v>72.726872126866695</v>
      </c>
      <c r="J42" s="102">
        <f t="shared" si="6"/>
        <v>72.726872126866695</v>
      </c>
      <c r="K42" s="31"/>
      <c r="L42" s="34"/>
      <c r="M42" s="34"/>
      <c r="N42" s="34"/>
      <c r="O42" s="34"/>
      <c r="P42" s="35"/>
      <c r="Q42" s="35"/>
    </row>
    <row r="43" spans="1:17" s="36" customFormat="1" ht="12" customHeight="1" x14ac:dyDescent="0.25">
      <c r="A43" s="167"/>
      <c r="B43" s="171"/>
      <c r="C43" s="107" t="s">
        <v>8</v>
      </c>
      <c r="D43" s="103" t="s">
        <v>25</v>
      </c>
      <c r="E43" s="103" t="s">
        <v>25</v>
      </c>
      <c r="F43" s="103" t="s">
        <v>25</v>
      </c>
      <c r="G43" s="103" t="s">
        <v>25</v>
      </c>
      <c r="H43" s="103" t="s">
        <v>25</v>
      </c>
      <c r="I43" s="108" t="s">
        <v>25</v>
      </c>
      <c r="J43" s="108" t="s">
        <v>25</v>
      </c>
      <c r="K43" s="31"/>
      <c r="L43" s="38"/>
      <c r="M43" s="38"/>
      <c r="N43" s="38"/>
      <c r="O43" s="38"/>
      <c r="P43" s="40"/>
      <c r="Q43" s="40"/>
    </row>
    <row r="44" spans="1:17" s="36" customFormat="1" ht="33" customHeight="1" x14ac:dyDescent="0.25">
      <c r="A44" s="167"/>
      <c r="B44" s="171"/>
      <c r="C44" s="107" t="s">
        <v>5</v>
      </c>
      <c r="D44" s="103">
        <v>220578</v>
      </c>
      <c r="E44" s="103">
        <v>220578</v>
      </c>
      <c r="F44" s="103">
        <v>220578</v>
      </c>
      <c r="G44" s="103" t="s">
        <v>25</v>
      </c>
      <c r="H44" s="103">
        <v>160419.48000000001</v>
      </c>
      <c r="I44" s="108">
        <f t="shared" si="7"/>
        <v>72.726872126866695</v>
      </c>
      <c r="J44" s="108">
        <f t="shared" si="6"/>
        <v>72.726872126866695</v>
      </c>
      <c r="K44" s="31"/>
      <c r="L44" s="38"/>
      <c r="M44" s="38"/>
      <c r="N44" s="38"/>
      <c r="O44" s="38"/>
      <c r="P44" s="40"/>
      <c r="Q44" s="40"/>
    </row>
    <row r="45" spans="1:17" s="36" customFormat="1" ht="15" customHeight="1" x14ac:dyDescent="0.25">
      <c r="A45" s="167"/>
      <c r="B45" s="171"/>
      <c r="C45" s="107" t="s">
        <v>12</v>
      </c>
      <c r="D45" s="103" t="s">
        <v>25</v>
      </c>
      <c r="E45" s="119" t="s">
        <v>25</v>
      </c>
      <c r="F45" s="103" t="s">
        <v>25</v>
      </c>
      <c r="G45" s="103" t="s">
        <v>25</v>
      </c>
      <c r="H45" s="103" t="s">
        <v>25</v>
      </c>
      <c r="I45" s="119" t="s">
        <v>25</v>
      </c>
      <c r="J45" s="119" t="s">
        <v>25</v>
      </c>
      <c r="K45" s="31"/>
      <c r="L45" s="41"/>
      <c r="M45" s="38"/>
      <c r="N45" s="38"/>
      <c r="O45" s="38"/>
      <c r="P45" s="41"/>
      <c r="Q45" s="41"/>
    </row>
    <row r="46" spans="1:17" s="36" customFormat="1" ht="15" customHeight="1" x14ac:dyDescent="0.25">
      <c r="A46" s="167"/>
      <c r="B46" s="172"/>
      <c r="C46" s="107" t="s">
        <v>11</v>
      </c>
      <c r="D46" s="118" t="s">
        <v>25</v>
      </c>
      <c r="E46" s="119" t="s">
        <v>25</v>
      </c>
      <c r="F46" s="118" t="s">
        <v>25</v>
      </c>
      <c r="G46" s="118" t="s">
        <v>25</v>
      </c>
      <c r="H46" s="118" t="s">
        <v>25</v>
      </c>
      <c r="I46" s="119" t="s">
        <v>25</v>
      </c>
      <c r="J46" s="119" t="s">
        <v>25</v>
      </c>
      <c r="K46" s="31"/>
      <c r="L46" s="41"/>
      <c r="M46" s="42"/>
      <c r="N46" s="42"/>
      <c r="O46" s="42"/>
      <c r="P46" s="41"/>
      <c r="Q46" s="41"/>
    </row>
    <row r="47" spans="1:17" s="36" customFormat="1" ht="21" customHeight="1" x14ac:dyDescent="0.25">
      <c r="A47" s="159" t="s">
        <v>10</v>
      </c>
      <c r="B47" s="175" t="s">
        <v>64</v>
      </c>
      <c r="C47" s="109" t="s">
        <v>6</v>
      </c>
      <c r="D47" s="101">
        <f>SUM(D48:D51)</f>
        <v>803494.26</v>
      </c>
      <c r="E47" s="101">
        <f>SUM(E48:E51)</f>
        <v>1030268.8600000001</v>
      </c>
      <c r="F47" s="101">
        <f>SUM(F48:F51)</f>
        <v>997341.55</v>
      </c>
      <c r="G47" s="101">
        <f>SUM(G48:G51)</f>
        <v>32927.31</v>
      </c>
      <c r="H47" s="101">
        <f>SUM(H48:H51)</f>
        <v>681221.17999999993</v>
      </c>
      <c r="I47" s="102">
        <f>H47/D47*100</f>
        <v>84.782333105901714</v>
      </c>
      <c r="J47" s="102">
        <f>H47/E47*100</f>
        <v>66.120719207217419</v>
      </c>
      <c r="K47" s="31"/>
      <c r="L47" s="43"/>
    </row>
    <row r="48" spans="1:17" s="36" customFormat="1" ht="18" x14ac:dyDescent="0.25">
      <c r="A48" s="159"/>
      <c r="B48" s="175"/>
      <c r="C48" s="109" t="s">
        <v>8</v>
      </c>
      <c r="D48" s="101">
        <f>SUM(D90,D54)</f>
        <v>40509.29</v>
      </c>
      <c r="E48" s="101">
        <f>SUM(E54,E90)</f>
        <v>88221.99</v>
      </c>
      <c r="F48" s="101">
        <f>E48</f>
        <v>88221.99</v>
      </c>
      <c r="G48" s="101" t="s">
        <v>25</v>
      </c>
      <c r="H48" s="101">
        <f>SUM(H54,H90)</f>
        <v>43553.04</v>
      </c>
      <c r="I48" s="102">
        <f>H48/D48*100</f>
        <v>107.51370858388285</v>
      </c>
      <c r="J48" s="102">
        <f>H48/E48*100</f>
        <v>49.367555640039399</v>
      </c>
      <c r="K48" s="31"/>
      <c r="L48" s="43"/>
    </row>
    <row r="49" spans="1:15" s="36" customFormat="1" ht="18.75" customHeight="1" x14ac:dyDescent="0.25">
      <c r="A49" s="159"/>
      <c r="B49" s="175"/>
      <c r="C49" s="109" t="s">
        <v>5</v>
      </c>
      <c r="D49" s="101">
        <f>SUM(D55,D70,D91,D96)</f>
        <v>363019.26</v>
      </c>
      <c r="E49" s="101">
        <f>SUM(E55,E70,E91,E96)</f>
        <v>490242.95999999996</v>
      </c>
      <c r="F49" s="101">
        <f>E49</f>
        <v>490242.95999999996</v>
      </c>
      <c r="G49" s="101" t="s">
        <v>25</v>
      </c>
      <c r="H49" s="101">
        <f>SUM(H55,H70,H91)+H96</f>
        <v>270593.65999999997</v>
      </c>
      <c r="I49" s="102">
        <f t="shared" ref="I49:I50" si="8">H49/D49*100</f>
        <v>74.539753069850889</v>
      </c>
      <c r="J49" s="102">
        <f>H49/E49*100</f>
        <v>55.195827799342588</v>
      </c>
      <c r="K49" s="31"/>
      <c r="L49" s="44"/>
    </row>
    <row r="50" spans="1:15" s="36" customFormat="1" ht="24.75" customHeight="1" x14ac:dyDescent="0.25">
      <c r="A50" s="159"/>
      <c r="B50" s="175"/>
      <c r="C50" s="109" t="s">
        <v>12</v>
      </c>
      <c r="D50" s="101">
        <f>SUM(D56,D71,D61,D76,D82,D87,D92,D97)</f>
        <v>367038.4</v>
      </c>
      <c r="E50" s="101">
        <f>SUM(E56,E61,E71,E76,E82,E87,E92,E97)</f>
        <v>418876.60000000003</v>
      </c>
      <c r="F50" s="101">
        <f>E50</f>
        <v>418876.60000000003</v>
      </c>
      <c r="G50" s="101" t="s">
        <v>25</v>
      </c>
      <c r="H50" s="101">
        <f>SUM(H56,H61,H71,H76,H82,H87,H92,H97)</f>
        <v>264518.14</v>
      </c>
      <c r="I50" s="102">
        <f t="shared" si="8"/>
        <v>72.068246810143023</v>
      </c>
      <c r="J50" s="102">
        <f t="shared" ref="J50" si="9">H50/E50*100</f>
        <v>63.149419184552201</v>
      </c>
      <c r="K50" s="31"/>
      <c r="L50" s="43"/>
    </row>
    <row r="51" spans="1:15" s="36" customFormat="1" ht="21.75" customHeight="1" x14ac:dyDescent="0.25">
      <c r="A51" s="159"/>
      <c r="B51" s="175"/>
      <c r="C51" s="109" t="s">
        <v>11</v>
      </c>
      <c r="D51" s="101">
        <f>SUM(D57,D93)</f>
        <v>32927.31</v>
      </c>
      <c r="E51" s="101">
        <f>SUM(E57,E93)</f>
        <v>32927.31</v>
      </c>
      <c r="F51" s="101" t="s">
        <v>25</v>
      </c>
      <c r="G51" s="101">
        <f>E51</f>
        <v>32927.31</v>
      </c>
      <c r="H51" s="101">
        <f>SUM(H57,H93)</f>
        <v>102556.34</v>
      </c>
      <c r="I51" s="102" t="s">
        <v>135</v>
      </c>
      <c r="J51" s="102" t="s">
        <v>135</v>
      </c>
      <c r="K51" s="31"/>
      <c r="N51" s="44"/>
    </row>
    <row r="52" spans="1:15" s="36" customFormat="1" ht="13.5" customHeight="1" x14ac:dyDescent="0.25">
      <c r="A52" s="184" t="s">
        <v>0</v>
      </c>
      <c r="B52" s="184"/>
      <c r="C52" s="184"/>
      <c r="D52" s="184"/>
      <c r="E52" s="184"/>
      <c r="F52" s="184"/>
      <c r="G52" s="184"/>
      <c r="H52" s="184"/>
      <c r="I52" s="166"/>
      <c r="J52" s="166"/>
      <c r="K52" s="31"/>
    </row>
    <row r="53" spans="1:15" s="36" customFormat="1" ht="15.75" customHeight="1" x14ac:dyDescent="0.25">
      <c r="A53" s="167" t="s">
        <v>1</v>
      </c>
      <c r="B53" s="169" t="s">
        <v>87</v>
      </c>
      <c r="C53" s="107" t="s">
        <v>6</v>
      </c>
      <c r="D53" s="101">
        <f>SUM(D54:D57)</f>
        <v>581881.81000000006</v>
      </c>
      <c r="E53" s="101">
        <f>SUM(E54:E57)</f>
        <v>812461.01</v>
      </c>
      <c r="F53" s="101">
        <f>SUM(F54:F56)</f>
        <v>812461.01</v>
      </c>
      <c r="G53" s="101" t="str">
        <f>G57</f>
        <v>-</v>
      </c>
      <c r="H53" s="101">
        <f>SUM(H54:H56)</f>
        <v>467762.03</v>
      </c>
      <c r="I53" s="102">
        <f>H53/D53*100</f>
        <v>80.387807620245084</v>
      </c>
      <c r="J53" s="102">
        <f>H53/E53*100</f>
        <v>57.573474202780517</v>
      </c>
      <c r="K53" s="31"/>
      <c r="L53" s="44"/>
      <c r="M53" s="44"/>
      <c r="N53" s="44"/>
      <c r="O53" s="44"/>
    </row>
    <row r="54" spans="1:15" s="36" customFormat="1" ht="18" x14ac:dyDescent="0.25">
      <c r="A54" s="167"/>
      <c r="B54" s="169"/>
      <c r="C54" s="107" t="s">
        <v>8</v>
      </c>
      <c r="D54" s="103">
        <v>31822.400000000001</v>
      </c>
      <c r="E54" s="103">
        <v>79535.100000000006</v>
      </c>
      <c r="F54" s="103">
        <v>79535.100000000006</v>
      </c>
      <c r="G54" s="103" t="s">
        <v>25</v>
      </c>
      <c r="H54" s="103">
        <v>34866.15</v>
      </c>
      <c r="I54" s="108">
        <f>H54/D54*100</f>
        <v>109.5648034089195</v>
      </c>
      <c r="J54" s="108">
        <f>H54/E54*100</f>
        <v>43.837437810476125</v>
      </c>
      <c r="K54" s="31"/>
      <c r="L54" s="44"/>
      <c r="N54" s="44"/>
    </row>
    <row r="55" spans="1:15" s="36" customFormat="1" ht="18" x14ac:dyDescent="0.25">
      <c r="A55" s="167"/>
      <c r="B55" s="169"/>
      <c r="C55" s="107" t="s">
        <v>5</v>
      </c>
      <c r="D55" s="103">
        <v>319171.40000000002</v>
      </c>
      <c r="E55" s="103">
        <v>446395.1</v>
      </c>
      <c r="F55" s="103">
        <v>446395.1</v>
      </c>
      <c r="G55" s="103" t="s">
        <v>25</v>
      </c>
      <c r="H55" s="103">
        <v>238903.88</v>
      </c>
      <c r="I55" s="108">
        <f>H55/D55*100</f>
        <v>74.851280534534098</v>
      </c>
      <c r="J55" s="108">
        <f>H55/E55*100</f>
        <v>53.518481721685575</v>
      </c>
      <c r="K55" s="31"/>
      <c r="L55" s="44"/>
      <c r="N55" s="44"/>
    </row>
    <row r="56" spans="1:15" s="36" customFormat="1" ht="18" x14ac:dyDescent="0.25">
      <c r="A56" s="167"/>
      <c r="B56" s="169"/>
      <c r="C56" s="107" t="s">
        <v>12</v>
      </c>
      <c r="D56" s="103">
        <v>230888.01</v>
      </c>
      <c r="E56" s="103">
        <v>286530.81</v>
      </c>
      <c r="F56" s="103">
        <v>286530.81</v>
      </c>
      <c r="G56" s="103" t="s">
        <v>25</v>
      </c>
      <c r="H56" s="103">
        <v>193992</v>
      </c>
      <c r="I56" s="108">
        <f>H56/D56*100</f>
        <v>84.019954089430627</v>
      </c>
      <c r="J56" s="108">
        <f>H56/E56*100</f>
        <v>67.703713956624767</v>
      </c>
      <c r="K56" s="31"/>
      <c r="L56" s="44"/>
      <c r="N56" s="44"/>
    </row>
    <row r="57" spans="1:15" s="36" customFormat="1" ht="18" x14ac:dyDescent="0.25">
      <c r="A57" s="167"/>
      <c r="B57" s="169"/>
      <c r="C57" s="107" t="s">
        <v>11</v>
      </c>
      <c r="D57" s="103" t="s">
        <v>25</v>
      </c>
      <c r="E57" s="103" t="s">
        <v>25</v>
      </c>
      <c r="F57" s="103" t="s">
        <v>25</v>
      </c>
      <c r="G57" s="103" t="s">
        <v>25</v>
      </c>
      <c r="H57" s="103" t="s">
        <v>25</v>
      </c>
      <c r="I57" s="119" t="s">
        <v>25</v>
      </c>
      <c r="J57" s="108" t="s">
        <v>25</v>
      </c>
      <c r="K57" s="31"/>
    </row>
    <row r="58" spans="1:15" s="36" customFormat="1" ht="17.25" customHeight="1" x14ac:dyDescent="0.25">
      <c r="A58" s="167" t="s">
        <v>2</v>
      </c>
      <c r="B58" s="169" t="s">
        <v>65</v>
      </c>
      <c r="C58" s="107" t="s">
        <v>6</v>
      </c>
      <c r="D58" s="101">
        <f>D61</f>
        <v>12127.09</v>
      </c>
      <c r="E58" s="101">
        <f>E61</f>
        <v>14632.79</v>
      </c>
      <c r="F58" s="101">
        <f>F61</f>
        <v>14632.79</v>
      </c>
      <c r="G58" s="101" t="s">
        <v>25</v>
      </c>
      <c r="H58" s="101">
        <f>H61</f>
        <v>9794.7800000000007</v>
      </c>
      <c r="I58" s="102">
        <f t="shared" ref="I58:I82" si="10">H58/D58*100</f>
        <v>80.767768689768118</v>
      </c>
      <c r="J58" s="102">
        <f t="shared" ref="J58:J82" si="11">H58/E58*100</f>
        <v>66.937200629545018</v>
      </c>
      <c r="K58" s="31"/>
    </row>
    <row r="59" spans="1:15" s="36" customFormat="1" ht="18" x14ac:dyDescent="0.25">
      <c r="A59" s="167"/>
      <c r="B59" s="169"/>
      <c r="C59" s="107" t="s">
        <v>8</v>
      </c>
      <c r="D59" s="103" t="s">
        <v>25</v>
      </c>
      <c r="E59" s="119" t="s">
        <v>25</v>
      </c>
      <c r="F59" s="103" t="s">
        <v>25</v>
      </c>
      <c r="G59" s="103" t="s">
        <v>25</v>
      </c>
      <c r="H59" s="103" t="s">
        <v>25</v>
      </c>
      <c r="I59" s="119" t="s">
        <v>25</v>
      </c>
      <c r="J59" s="102" t="s">
        <v>25</v>
      </c>
      <c r="K59" s="31"/>
    </row>
    <row r="60" spans="1:15" s="36" customFormat="1" ht="18" x14ac:dyDescent="0.25">
      <c r="A60" s="167"/>
      <c r="B60" s="169"/>
      <c r="C60" s="107" t="s">
        <v>5</v>
      </c>
      <c r="D60" s="103" t="s">
        <v>25</v>
      </c>
      <c r="E60" s="119" t="s">
        <v>25</v>
      </c>
      <c r="F60" s="103" t="s">
        <v>25</v>
      </c>
      <c r="G60" s="103" t="s">
        <v>25</v>
      </c>
      <c r="H60" s="103" t="s">
        <v>25</v>
      </c>
      <c r="I60" s="119" t="s">
        <v>25</v>
      </c>
      <c r="J60" s="102" t="s">
        <v>25</v>
      </c>
      <c r="K60" s="31"/>
    </row>
    <row r="61" spans="1:15" s="36" customFormat="1" ht="18" x14ac:dyDescent="0.25">
      <c r="A61" s="167"/>
      <c r="B61" s="169"/>
      <c r="C61" s="107" t="s">
        <v>12</v>
      </c>
      <c r="D61" s="103">
        <v>12127.09</v>
      </c>
      <c r="E61" s="103">
        <v>14632.79</v>
      </c>
      <c r="F61" s="103">
        <v>14632.79</v>
      </c>
      <c r="G61" s="103" t="s">
        <v>25</v>
      </c>
      <c r="H61" s="103">
        <v>9794.7800000000007</v>
      </c>
      <c r="I61" s="108">
        <f t="shared" si="10"/>
        <v>80.767768689768118</v>
      </c>
      <c r="J61" s="108">
        <f t="shared" si="11"/>
        <v>66.937200629545018</v>
      </c>
      <c r="K61" s="31"/>
    </row>
    <row r="62" spans="1:15" s="36" customFormat="1" ht="18" x14ac:dyDescent="0.25">
      <c r="A62" s="167"/>
      <c r="B62" s="169"/>
      <c r="C62" s="107" t="s">
        <v>11</v>
      </c>
      <c r="D62" s="103" t="s">
        <v>25</v>
      </c>
      <c r="E62" s="103" t="s">
        <v>25</v>
      </c>
      <c r="F62" s="103" t="s">
        <v>25</v>
      </c>
      <c r="G62" s="103" t="s">
        <v>25</v>
      </c>
      <c r="H62" s="103" t="s">
        <v>25</v>
      </c>
      <c r="I62" s="119" t="s">
        <v>25</v>
      </c>
      <c r="J62" s="102" t="s">
        <v>25</v>
      </c>
      <c r="K62" s="31"/>
      <c r="L62" s="43"/>
    </row>
    <row r="63" spans="1:15" s="36" customFormat="1" ht="18" x14ac:dyDescent="0.25">
      <c r="A63" s="167" t="s">
        <v>43</v>
      </c>
      <c r="B63" s="157" t="s">
        <v>66</v>
      </c>
      <c r="C63" s="107" t="s">
        <v>6</v>
      </c>
      <c r="D63" s="100"/>
      <c r="E63" s="100"/>
      <c r="F63" s="100"/>
      <c r="G63" s="100"/>
      <c r="H63" s="100"/>
      <c r="I63" s="102" t="s">
        <v>25</v>
      </c>
      <c r="J63" s="102" t="s">
        <v>25</v>
      </c>
      <c r="K63" s="31"/>
    </row>
    <row r="64" spans="1:15" s="36" customFormat="1" ht="18" x14ac:dyDescent="0.25">
      <c r="A64" s="167"/>
      <c r="B64" s="157"/>
      <c r="C64" s="107" t="s">
        <v>8</v>
      </c>
      <c r="D64" s="110" t="s">
        <v>25</v>
      </c>
      <c r="E64" s="110" t="s">
        <v>25</v>
      </c>
      <c r="F64" s="110" t="s">
        <v>25</v>
      </c>
      <c r="G64" s="110" t="s">
        <v>25</v>
      </c>
      <c r="H64" s="110" t="s">
        <v>25</v>
      </c>
      <c r="I64" s="111" t="s">
        <v>25</v>
      </c>
      <c r="J64" s="102" t="s">
        <v>25</v>
      </c>
      <c r="K64" s="31"/>
    </row>
    <row r="65" spans="1:11" s="36" customFormat="1" ht="18" x14ac:dyDescent="0.25">
      <c r="A65" s="167"/>
      <c r="B65" s="157"/>
      <c r="C65" s="107" t="s">
        <v>5</v>
      </c>
      <c r="D65" s="110" t="s">
        <v>25</v>
      </c>
      <c r="E65" s="110" t="s">
        <v>25</v>
      </c>
      <c r="F65" s="110" t="s">
        <v>25</v>
      </c>
      <c r="G65" s="110" t="s">
        <v>25</v>
      </c>
      <c r="H65" s="110" t="s">
        <v>25</v>
      </c>
      <c r="I65" s="111" t="s">
        <v>25</v>
      </c>
      <c r="J65" s="102" t="s">
        <v>25</v>
      </c>
      <c r="K65" s="31"/>
    </row>
    <row r="66" spans="1:11" s="36" customFormat="1" ht="18" x14ac:dyDescent="0.25">
      <c r="A66" s="167"/>
      <c r="B66" s="157"/>
      <c r="C66" s="107" t="s">
        <v>12</v>
      </c>
      <c r="D66" s="110" t="s">
        <v>25</v>
      </c>
      <c r="E66" s="110" t="s">
        <v>25</v>
      </c>
      <c r="F66" s="110" t="s">
        <v>25</v>
      </c>
      <c r="G66" s="110" t="s">
        <v>25</v>
      </c>
      <c r="H66" s="110" t="s">
        <v>25</v>
      </c>
      <c r="I66" s="108" t="s">
        <v>25</v>
      </c>
      <c r="J66" s="108" t="s">
        <v>25</v>
      </c>
      <c r="K66" s="31"/>
    </row>
    <row r="67" spans="1:11" s="36" customFormat="1" ht="18" x14ac:dyDescent="0.25">
      <c r="A67" s="167"/>
      <c r="B67" s="157"/>
      <c r="C67" s="107" t="s">
        <v>11</v>
      </c>
      <c r="D67" s="110" t="s">
        <v>25</v>
      </c>
      <c r="E67" s="110" t="s">
        <v>25</v>
      </c>
      <c r="F67" s="110" t="s">
        <v>25</v>
      </c>
      <c r="G67" s="110" t="s">
        <v>25</v>
      </c>
      <c r="H67" s="110" t="s">
        <v>25</v>
      </c>
      <c r="I67" s="112" t="s">
        <v>25</v>
      </c>
      <c r="J67" s="108" t="s">
        <v>25</v>
      </c>
      <c r="K67" s="31"/>
    </row>
    <row r="68" spans="1:11" s="36" customFormat="1" ht="15.75" customHeight="1" x14ac:dyDescent="0.25">
      <c r="A68" s="167" t="s">
        <v>67</v>
      </c>
      <c r="B68" s="157" t="s">
        <v>68</v>
      </c>
      <c r="C68" s="107" t="s">
        <v>6</v>
      </c>
      <c r="D68" s="101">
        <f>SUM(D70:D71)</f>
        <v>38030.699999999997</v>
      </c>
      <c r="E68" s="101">
        <f>SUM(E70:E71)</f>
        <v>36594.699999999997</v>
      </c>
      <c r="F68" s="101">
        <f>SUM(E68)</f>
        <v>36594.699999999997</v>
      </c>
      <c r="G68" s="101" t="s">
        <v>25</v>
      </c>
      <c r="H68" s="101">
        <f>SUM(H70:H71)</f>
        <v>8599.89</v>
      </c>
      <c r="I68" s="102">
        <f t="shared" si="10"/>
        <v>22.613020533411166</v>
      </c>
      <c r="J68" s="102">
        <f t="shared" si="11"/>
        <v>23.500370272197888</v>
      </c>
      <c r="K68" s="31"/>
    </row>
    <row r="69" spans="1:11" s="36" customFormat="1" ht="18" x14ac:dyDescent="0.25">
      <c r="A69" s="167"/>
      <c r="B69" s="157"/>
      <c r="C69" s="107" t="s">
        <v>8</v>
      </c>
      <c r="D69" s="103" t="s">
        <v>25</v>
      </c>
      <c r="E69" s="103" t="s">
        <v>25</v>
      </c>
      <c r="F69" s="103" t="s">
        <v>25</v>
      </c>
      <c r="G69" s="103" t="s">
        <v>25</v>
      </c>
      <c r="H69" s="103" t="s">
        <v>25</v>
      </c>
      <c r="I69" s="102" t="s">
        <v>25</v>
      </c>
      <c r="J69" s="102" t="s">
        <v>25</v>
      </c>
      <c r="K69" s="31"/>
    </row>
    <row r="70" spans="1:11" s="36" customFormat="1" ht="18" x14ac:dyDescent="0.25">
      <c r="A70" s="167"/>
      <c r="B70" s="157"/>
      <c r="C70" s="107" t="s">
        <v>5</v>
      </c>
      <c r="D70" s="103">
        <v>9119.2999999999993</v>
      </c>
      <c r="E70" s="103">
        <v>9119.2999999999993</v>
      </c>
      <c r="F70" s="103">
        <v>9119.2999999999993</v>
      </c>
      <c r="G70" s="103" t="s">
        <v>25</v>
      </c>
      <c r="H70" s="103">
        <v>0</v>
      </c>
      <c r="I70" s="102">
        <f t="shared" si="10"/>
        <v>0</v>
      </c>
      <c r="J70" s="102">
        <f t="shared" si="11"/>
        <v>0</v>
      </c>
      <c r="K70" s="31"/>
    </row>
    <row r="71" spans="1:11" s="36" customFormat="1" ht="18" x14ac:dyDescent="0.25">
      <c r="A71" s="167"/>
      <c r="B71" s="157"/>
      <c r="C71" s="107" t="s">
        <v>12</v>
      </c>
      <c r="D71" s="103">
        <v>28911.4</v>
      </c>
      <c r="E71" s="103">
        <v>27475.4</v>
      </c>
      <c r="F71" s="103">
        <v>27475.4</v>
      </c>
      <c r="G71" s="103" t="s">
        <v>25</v>
      </c>
      <c r="H71" s="103">
        <v>8599.89</v>
      </c>
      <c r="I71" s="102">
        <f t="shared" si="10"/>
        <v>29.745671257704569</v>
      </c>
      <c r="J71" s="102">
        <f t="shared" si="11"/>
        <v>31.300326837825832</v>
      </c>
      <c r="K71" s="31"/>
    </row>
    <row r="72" spans="1:11" s="36" customFormat="1" ht="18" x14ac:dyDescent="0.25">
      <c r="A72" s="167"/>
      <c r="B72" s="157"/>
      <c r="C72" s="107" t="s">
        <v>11</v>
      </c>
      <c r="D72" s="103" t="s">
        <v>25</v>
      </c>
      <c r="E72" s="103" t="s">
        <v>25</v>
      </c>
      <c r="F72" s="103" t="s">
        <v>25</v>
      </c>
      <c r="G72" s="103" t="s">
        <v>25</v>
      </c>
      <c r="H72" s="103" t="s">
        <v>25</v>
      </c>
      <c r="I72" s="102" t="s">
        <v>25</v>
      </c>
      <c r="J72" s="108" t="s">
        <v>25</v>
      </c>
      <c r="K72" s="31"/>
    </row>
    <row r="73" spans="1:11" s="36" customFormat="1" ht="15" customHeight="1" x14ac:dyDescent="0.25">
      <c r="A73" s="167" t="s">
        <v>111</v>
      </c>
      <c r="B73" s="167" t="s">
        <v>112</v>
      </c>
      <c r="C73" s="107" t="s">
        <v>6</v>
      </c>
      <c r="D73" s="101">
        <f>D76</f>
        <v>6325</v>
      </c>
      <c r="E73" s="101">
        <f>E76</f>
        <v>2899.8</v>
      </c>
      <c r="F73" s="101">
        <f>F76</f>
        <v>2899.8</v>
      </c>
      <c r="G73" s="101" t="s">
        <v>25</v>
      </c>
      <c r="H73" s="101">
        <f>H76</f>
        <v>841.1</v>
      </c>
      <c r="I73" s="102">
        <f>H73/D73*100</f>
        <v>13.29802371541502</v>
      </c>
      <c r="J73" s="102">
        <f>H73/E73*100</f>
        <v>29.005448651631145</v>
      </c>
      <c r="K73" s="31"/>
    </row>
    <row r="74" spans="1:11" s="36" customFormat="1" ht="18" x14ac:dyDescent="0.25">
      <c r="A74" s="167"/>
      <c r="B74" s="167"/>
      <c r="C74" s="107" t="s">
        <v>8</v>
      </c>
      <c r="D74" s="110" t="s">
        <v>25</v>
      </c>
      <c r="E74" s="110" t="s">
        <v>25</v>
      </c>
      <c r="F74" s="110" t="s">
        <v>25</v>
      </c>
      <c r="G74" s="110" t="s">
        <v>25</v>
      </c>
      <c r="H74" s="110" t="s">
        <v>25</v>
      </c>
      <c r="I74" s="111" t="s">
        <v>25</v>
      </c>
      <c r="J74" s="120" t="s">
        <v>25</v>
      </c>
      <c r="K74" s="31"/>
    </row>
    <row r="75" spans="1:11" s="36" customFormat="1" ht="18" x14ac:dyDescent="0.25">
      <c r="A75" s="167"/>
      <c r="B75" s="167"/>
      <c r="C75" s="107" t="s">
        <v>5</v>
      </c>
      <c r="D75" s="110" t="s">
        <v>25</v>
      </c>
      <c r="E75" s="110" t="s">
        <v>25</v>
      </c>
      <c r="F75" s="110" t="s">
        <v>25</v>
      </c>
      <c r="G75" s="110" t="s">
        <v>25</v>
      </c>
      <c r="H75" s="110" t="s">
        <v>25</v>
      </c>
      <c r="I75" s="111" t="s">
        <v>25</v>
      </c>
      <c r="J75" s="120" t="s">
        <v>25</v>
      </c>
      <c r="K75" s="31"/>
    </row>
    <row r="76" spans="1:11" s="36" customFormat="1" ht="18" customHeight="1" x14ac:dyDescent="0.25">
      <c r="A76" s="167"/>
      <c r="B76" s="167"/>
      <c r="C76" s="107" t="s">
        <v>12</v>
      </c>
      <c r="D76" s="103">
        <v>6325</v>
      </c>
      <c r="E76" s="103">
        <v>2899.8</v>
      </c>
      <c r="F76" s="103">
        <v>2899.8</v>
      </c>
      <c r="G76" s="103" t="s">
        <v>25</v>
      </c>
      <c r="H76" s="103">
        <v>841.1</v>
      </c>
      <c r="I76" s="108">
        <f>H76/D76*100</f>
        <v>13.29802371541502</v>
      </c>
      <c r="J76" s="108">
        <f>H76/E76*100</f>
        <v>29.005448651631145</v>
      </c>
      <c r="K76" s="31"/>
    </row>
    <row r="77" spans="1:11" s="36" customFormat="1" ht="14.25" customHeight="1" x14ac:dyDescent="0.25">
      <c r="A77" s="167"/>
      <c r="B77" s="167"/>
      <c r="C77" s="107" t="s">
        <v>11</v>
      </c>
      <c r="D77" s="103" t="s">
        <v>25</v>
      </c>
      <c r="E77" s="103" t="s">
        <v>25</v>
      </c>
      <c r="F77" s="103" t="s">
        <v>25</v>
      </c>
      <c r="G77" s="103" t="s">
        <v>25</v>
      </c>
      <c r="H77" s="103" t="s">
        <v>25</v>
      </c>
      <c r="I77" s="108" t="s">
        <v>25</v>
      </c>
      <c r="J77" s="108" t="s">
        <v>25</v>
      </c>
      <c r="K77" s="31"/>
    </row>
    <row r="78" spans="1:11" s="36" customFormat="1" ht="0.75" customHeight="1" x14ac:dyDescent="0.25">
      <c r="A78" s="117" t="s">
        <v>13</v>
      </c>
      <c r="B78" s="117" t="s">
        <v>69</v>
      </c>
      <c r="C78" s="107" t="s">
        <v>6</v>
      </c>
      <c r="D78" s="103" t="s">
        <v>25</v>
      </c>
      <c r="E78" s="103" t="s">
        <v>25</v>
      </c>
      <c r="F78" s="103" t="s">
        <v>25</v>
      </c>
      <c r="G78" s="103" t="s">
        <v>25</v>
      </c>
      <c r="H78" s="103" t="s">
        <v>25</v>
      </c>
      <c r="I78" s="108" t="s">
        <v>25</v>
      </c>
      <c r="J78" s="108" t="s">
        <v>25</v>
      </c>
      <c r="K78" s="31"/>
    </row>
    <row r="79" spans="1:11" s="36" customFormat="1" ht="15.75" customHeight="1" x14ac:dyDescent="0.25">
      <c r="A79" s="176" t="s">
        <v>9</v>
      </c>
      <c r="B79" s="167" t="s">
        <v>70</v>
      </c>
      <c r="C79" s="107" t="s">
        <v>6</v>
      </c>
      <c r="D79" s="101">
        <f>D82</f>
        <v>42593.9</v>
      </c>
      <c r="E79" s="101">
        <f>E82</f>
        <v>42164.9</v>
      </c>
      <c r="F79" s="101">
        <f>F82</f>
        <v>42164.9</v>
      </c>
      <c r="G79" s="101" t="s">
        <v>25</v>
      </c>
      <c r="H79" s="101">
        <f>H82</f>
        <v>35530.39</v>
      </c>
      <c r="I79" s="102">
        <f t="shared" si="10"/>
        <v>83.416615994309041</v>
      </c>
      <c r="J79" s="102">
        <f t="shared" si="11"/>
        <v>84.265324950373412</v>
      </c>
      <c r="K79" s="31"/>
    </row>
    <row r="80" spans="1:11" s="36" customFormat="1" ht="15.75" customHeight="1" x14ac:dyDescent="0.25">
      <c r="A80" s="177"/>
      <c r="B80" s="167"/>
      <c r="C80" s="107" t="s">
        <v>8</v>
      </c>
      <c r="D80" s="110" t="s">
        <v>25</v>
      </c>
      <c r="E80" s="110" t="s">
        <v>25</v>
      </c>
      <c r="F80" s="110" t="s">
        <v>25</v>
      </c>
      <c r="G80" s="110" t="s">
        <v>25</v>
      </c>
      <c r="H80" s="110" t="s">
        <v>25</v>
      </c>
      <c r="I80" s="111" t="s">
        <v>25</v>
      </c>
      <c r="J80" s="102" t="s">
        <v>25</v>
      </c>
      <c r="K80" s="31"/>
    </row>
    <row r="81" spans="1:11" s="36" customFormat="1" ht="16.5" customHeight="1" x14ac:dyDescent="0.25">
      <c r="A81" s="177"/>
      <c r="B81" s="167"/>
      <c r="C81" s="107" t="s">
        <v>5</v>
      </c>
      <c r="D81" s="110" t="s">
        <v>25</v>
      </c>
      <c r="E81" s="110" t="s">
        <v>25</v>
      </c>
      <c r="F81" s="110" t="s">
        <v>25</v>
      </c>
      <c r="G81" s="110" t="s">
        <v>25</v>
      </c>
      <c r="H81" s="110" t="s">
        <v>25</v>
      </c>
      <c r="I81" s="111" t="s">
        <v>25</v>
      </c>
      <c r="J81" s="102" t="s">
        <v>25</v>
      </c>
      <c r="K81" s="31"/>
    </row>
    <row r="82" spans="1:11" s="36" customFormat="1" ht="15.75" customHeight="1" x14ac:dyDescent="0.25">
      <c r="A82" s="177"/>
      <c r="B82" s="167"/>
      <c r="C82" s="107" t="s">
        <v>12</v>
      </c>
      <c r="D82" s="103">
        <v>42593.9</v>
      </c>
      <c r="E82" s="103">
        <v>42164.9</v>
      </c>
      <c r="F82" s="103">
        <v>42164.9</v>
      </c>
      <c r="G82" s="103" t="s">
        <v>25</v>
      </c>
      <c r="H82" s="103">
        <v>35530.39</v>
      </c>
      <c r="I82" s="108">
        <f t="shared" si="10"/>
        <v>83.416615994309041</v>
      </c>
      <c r="J82" s="108">
        <f t="shared" si="11"/>
        <v>84.265324950373412</v>
      </c>
      <c r="K82" s="31"/>
    </row>
    <row r="83" spans="1:11" s="36" customFormat="1" ht="18" x14ac:dyDescent="0.25">
      <c r="A83" s="178"/>
      <c r="B83" s="167"/>
      <c r="C83" s="107" t="s">
        <v>11</v>
      </c>
      <c r="D83" s="103" t="s">
        <v>25</v>
      </c>
      <c r="E83" s="103" t="s">
        <v>25</v>
      </c>
      <c r="F83" s="103" t="s">
        <v>25</v>
      </c>
      <c r="G83" s="103" t="s">
        <v>25</v>
      </c>
      <c r="H83" s="103" t="s">
        <v>25</v>
      </c>
      <c r="I83" s="119" t="s">
        <v>25</v>
      </c>
      <c r="J83" s="102" t="s">
        <v>25</v>
      </c>
      <c r="K83" s="31"/>
    </row>
    <row r="84" spans="1:11" s="36" customFormat="1" ht="15.75" customHeight="1" x14ac:dyDescent="0.25">
      <c r="A84" s="167" t="s">
        <v>30</v>
      </c>
      <c r="B84" s="160" t="s">
        <v>114</v>
      </c>
      <c r="C84" s="107" t="s">
        <v>6</v>
      </c>
      <c r="D84" s="101">
        <f>D87</f>
        <v>30000</v>
      </c>
      <c r="E84" s="101">
        <f>E87</f>
        <v>28929.9</v>
      </c>
      <c r="F84" s="101">
        <f>F87</f>
        <v>28929.9</v>
      </c>
      <c r="G84" s="101" t="s">
        <v>25</v>
      </c>
      <c r="H84" s="101">
        <f>H87</f>
        <v>441.45</v>
      </c>
      <c r="I84" s="102">
        <f>H84/D84*100</f>
        <v>1.4714999999999998</v>
      </c>
      <c r="J84" s="102">
        <f>H84/E84*100</f>
        <v>1.5259299202555141</v>
      </c>
      <c r="K84" s="31"/>
    </row>
    <row r="85" spans="1:11" s="36" customFormat="1" ht="15.75" customHeight="1" x14ac:dyDescent="0.25">
      <c r="A85" s="167"/>
      <c r="B85" s="171"/>
      <c r="C85" s="107" t="s">
        <v>8</v>
      </c>
      <c r="D85" s="103" t="s">
        <v>25</v>
      </c>
      <c r="E85" s="103" t="s">
        <v>25</v>
      </c>
      <c r="F85" s="103" t="s">
        <v>25</v>
      </c>
      <c r="G85" s="103" t="s">
        <v>25</v>
      </c>
      <c r="H85" s="103" t="s">
        <v>25</v>
      </c>
      <c r="I85" s="111" t="s">
        <v>25</v>
      </c>
      <c r="J85" s="102" t="s">
        <v>25</v>
      </c>
      <c r="K85" s="31"/>
    </row>
    <row r="86" spans="1:11" s="36" customFormat="1" ht="37.5" customHeight="1" x14ac:dyDescent="0.25">
      <c r="A86" s="167"/>
      <c r="B86" s="171"/>
      <c r="C86" s="107" t="s">
        <v>5</v>
      </c>
      <c r="D86" s="103" t="s">
        <v>25</v>
      </c>
      <c r="E86" s="103" t="s">
        <v>25</v>
      </c>
      <c r="F86" s="103" t="s">
        <v>25</v>
      </c>
      <c r="G86" s="103" t="s">
        <v>25</v>
      </c>
      <c r="H86" s="103" t="s">
        <v>25</v>
      </c>
      <c r="I86" s="111" t="s">
        <v>25</v>
      </c>
      <c r="J86" s="102" t="s">
        <v>25</v>
      </c>
      <c r="K86" s="31"/>
    </row>
    <row r="87" spans="1:11" s="36" customFormat="1" ht="18" x14ac:dyDescent="0.25">
      <c r="A87" s="167"/>
      <c r="B87" s="171"/>
      <c r="C87" s="107" t="s">
        <v>12</v>
      </c>
      <c r="D87" s="103">
        <v>30000</v>
      </c>
      <c r="E87" s="103">
        <v>28929.9</v>
      </c>
      <c r="F87" s="103">
        <v>28929.9</v>
      </c>
      <c r="G87" s="103" t="s">
        <v>25</v>
      </c>
      <c r="H87" s="103">
        <v>441.45</v>
      </c>
      <c r="I87" s="108">
        <f>H87/D87*100</f>
        <v>1.4714999999999998</v>
      </c>
      <c r="J87" s="108">
        <f>H87/E87*100</f>
        <v>1.5259299202555141</v>
      </c>
      <c r="K87" s="31"/>
    </row>
    <row r="88" spans="1:11" s="36" customFormat="1" ht="30" customHeight="1" x14ac:dyDescent="0.25">
      <c r="A88" s="167"/>
      <c r="B88" s="172"/>
      <c r="C88" s="107" t="s">
        <v>11</v>
      </c>
      <c r="D88" s="103" t="s">
        <v>25</v>
      </c>
      <c r="E88" s="103" t="s">
        <v>25</v>
      </c>
      <c r="F88" s="103" t="s">
        <v>25</v>
      </c>
      <c r="G88" s="103" t="s">
        <v>25</v>
      </c>
      <c r="H88" s="103" t="s">
        <v>25</v>
      </c>
      <c r="I88" s="119" t="s">
        <v>25</v>
      </c>
      <c r="J88" s="102" t="s">
        <v>25</v>
      </c>
      <c r="K88" s="31"/>
    </row>
    <row r="89" spans="1:11" s="36" customFormat="1" ht="21" customHeight="1" x14ac:dyDescent="0.25">
      <c r="A89" s="167" t="s">
        <v>54</v>
      </c>
      <c r="B89" s="160" t="s">
        <v>102</v>
      </c>
      <c r="C89" s="107" t="s">
        <v>6</v>
      </c>
      <c r="D89" s="101">
        <f>SUM(D90:D93)</f>
        <v>85720.76</v>
      </c>
      <c r="E89" s="101">
        <f>SUM(E90:E93)</f>
        <v>85720.76</v>
      </c>
      <c r="F89" s="101">
        <f>SUM(F90:F92)</f>
        <v>52793.45</v>
      </c>
      <c r="G89" s="101">
        <f>G93</f>
        <v>32927.31</v>
      </c>
      <c r="H89" s="101">
        <f>SUM(H90:H93)</f>
        <v>154867.16999999998</v>
      </c>
      <c r="I89" s="104">
        <f t="shared" ref="I89:I92" si="12">H89/D89*100</f>
        <v>180.66471879157393</v>
      </c>
      <c r="J89" s="102">
        <f>H89/E89*100</f>
        <v>180.66471879157393</v>
      </c>
      <c r="K89" s="31"/>
    </row>
    <row r="90" spans="1:11" s="36" customFormat="1" ht="21" customHeight="1" x14ac:dyDescent="0.25">
      <c r="A90" s="167"/>
      <c r="B90" s="171"/>
      <c r="C90" s="107" t="s">
        <v>8</v>
      </c>
      <c r="D90" s="103">
        <v>8686.89</v>
      </c>
      <c r="E90" s="103">
        <v>8686.89</v>
      </c>
      <c r="F90" s="103">
        <v>8686.89</v>
      </c>
      <c r="G90" s="103">
        <v>0</v>
      </c>
      <c r="H90" s="103">
        <v>8686.89</v>
      </c>
      <c r="I90" s="112">
        <f t="shared" si="12"/>
        <v>100</v>
      </c>
      <c r="J90" s="108">
        <v>100</v>
      </c>
      <c r="K90" s="31"/>
    </row>
    <row r="91" spans="1:11" s="36" customFormat="1" ht="18" x14ac:dyDescent="0.25">
      <c r="A91" s="167"/>
      <c r="B91" s="171"/>
      <c r="C91" s="107" t="s">
        <v>5</v>
      </c>
      <c r="D91" s="103">
        <v>28828.560000000001</v>
      </c>
      <c r="E91" s="103">
        <v>28828.560000000001</v>
      </c>
      <c r="F91" s="103">
        <v>28828.560000000001</v>
      </c>
      <c r="G91" s="103">
        <v>0</v>
      </c>
      <c r="H91" s="103">
        <v>28828.560000000001</v>
      </c>
      <c r="I91" s="112">
        <f t="shared" si="12"/>
        <v>100</v>
      </c>
      <c r="J91" s="108">
        <v>100</v>
      </c>
      <c r="K91" s="31"/>
    </row>
    <row r="92" spans="1:11" s="36" customFormat="1" ht="18" x14ac:dyDescent="0.25">
      <c r="A92" s="167"/>
      <c r="B92" s="171"/>
      <c r="C92" s="107" t="s">
        <v>12</v>
      </c>
      <c r="D92" s="103">
        <v>15278</v>
      </c>
      <c r="E92" s="103">
        <v>15278</v>
      </c>
      <c r="F92" s="103">
        <v>15278</v>
      </c>
      <c r="G92" s="103">
        <v>0</v>
      </c>
      <c r="H92" s="103">
        <v>14795.38</v>
      </c>
      <c r="I92" s="112">
        <f t="shared" si="12"/>
        <v>96.841078675219265</v>
      </c>
      <c r="J92" s="108">
        <f>H92/E92*100</f>
        <v>96.841078675219265</v>
      </c>
      <c r="K92" s="31"/>
    </row>
    <row r="93" spans="1:11" s="36" customFormat="1" ht="18" x14ac:dyDescent="0.25">
      <c r="A93" s="167"/>
      <c r="B93" s="172"/>
      <c r="C93" s="107" t="s">
        <v>11</v>
      </c>
      <c r="D93" s="103">
        <v>32927.31</v>
      </c>
      <c r="E93" s="103">
        <v>32927.31</v>
      </c>
      <c r="F93" s="103" t="s">
        <v>25</v>
      </c>
      <c r="G93" s="103">
        <v>32927.31</v>
      </c>
      <c r="H93" s="103">
        <v>102556.34</v>
      </c>
      <c r="I93" s="112" t="s">
        <v>135</v>
      </c>
      <c r="J93" s="112" t="s">
        <v>135</v>
      </c>
      <c r="K93" s="31"/>
    </row>
    <row r="94" spans="1:11" s="36" customFormat="1" ht="15.75" customHeight="1" x14ac:dyDescent="0.25">
      <c r="A94" s="176" t="s">
        <v>58</v>
      </c>
      <c r="B94" s="160" t="s">
        <v>107</v>
      </c>
      <c r="C94" s="107" t="s">
        <v>6</v>
      </c>
      <c r="D94" s="101">
        <f>SUM(D95:D98)</f>
        <v>6815</v>
      </c>
      <c r="E94" s="101">
        <f>SUM(E95:E97)</f>
        <v>6865</v>
      </c>
      <c r="F94" s="101">
        <f>SUM(F95:F97)</f>
        <v>6865</v>
      </c>
      <c r="G94" s="101" t="s">
        <v>25</v>
      </c>
      <c r="H94" s="101">
        <f>SUM(H95:H97)</f>
        <v>3384.37</v>
      </c>
      <c r="I94" s="104">
        <f>H94/D94*100</f>
        <v>49.660601614086573</v>
      </c>
      <c r="J94" s="102">
        <f>H94/E94*100</f>
        <v>49.298907501820828</v>
      </c>
      <c r="K94" s="31"/>
    </row>
    <row r="95" spans="1:11" s="36" customFormat="1" ht="18" x14ac:dyDescent="0.25">
      <c r="A95" s="171"/>
      <c r="B95" s="171"/>
      <c r="C95" s="107" t="s">
        <v>8</v>
      </c>
      <c r="D95" s="103" t="s">
        <v>25</v>
      </c>
      <c r="E95" s="103" t="s">
        <v>25</v>
      </c>
      <c r="F95" s="103" t="s">
        <v>25</v>
      </c>
      <c r="G95" s="103" t="s">
        <v>25</v>
      </c>
      <c r="H95" s="103" t="s">
        <v>25</v>
      </c>
      <c r="I95" s="119" t="s">
        <v>25</v>
      </c>
      <c r="J95" s="102" t="s">
        <v>25</v>
      </c>
      <c r="K95" s="31"/>
    </row>
    <row r="96" spans="1:11" s="36" customFormat="1" ht="18" x14ac:dyDescent="0.25">
      <c r="A96" s="171"/>
      <c r="B96" s="171"/>
      <c r="C96" s="107" t="s">
        <v>5</v>
      </c>
      <c r="D96" s="103">
        <v>5900</v>
      </c>
      <c r="E96" s="103">
        <v>5900</v>
      </c>
      <c r="F96" s="103">
        <v>5900</v>
      </c>
      <c r="G96" s="103" t="s">
        <v>25</v>
      </c>
      <c r="H96" s="103">
        <v>2861.22</v>
      </c>
      <c r="I96" s="112">
        <f>H96/D96*100</f>
        <v>48.49525423728813</v>
      </c>
      <c r="J96" s="108">
        <f>H96/E96*100</f>
        <v>48.49525423728813</v>
      </c>
      <c r="K96" s="31"/>
    </row>
    <row r="97" spans="1:13" s="36" customFormat="1" ht="18" x14ac:dyDescent="0.25">
      <c r="A97" s="171"/>
      <c r="B97" s="171"/>
      <c r="C97" s="107" t="s">
        <v>12</v>
      </c>
      <c r="D97" s="103">
        <v>915</v>
      </c>
      <c r="E97" s="103">
        <v>965</v>
      </c>
      <c r="F97" s="103">
        <v>965</v>
      </c>
      <c r="G97" s="103" t="s">
        <v>25</v>
      </c>
      <c r="H97" s="103">
        <v>523.15</v>
      </c>
      <c r="I97" s="112">
        <f>H97/D97*100</f>
        <v>57.174863387978135</v>
      </c>
      <c r="J97" s="108">
        <f>H97/E97*100</f>
        <v>54.212435233160619</v>
      </c>
      <c r="K97" s="31"/>
    </row>
    <row r="98" spans="1:13" s="36" customFormat="1" ht="18" x14ac:dyDescent="0.25">
      <c r="A98" s="172"/>
      <c r="B98" s="172"/>
      <c r="C98" s="107" t="s">
        <v>11</v>
      </c>
      <c r="D98" s="103" t="s">
        <v>25</v>
      </c>
      <c r="E98" s="103" t="s">
        <v>25</v>
      </c>
      <c r="F98" s="103" t="s">
        <v>25</v>
      </c>
      <c r="G98" s="103" t="s">
        <v>25</v>
      </c>
      <c r="H98" s="103" t="s">
        <v>25</v>
      </c>
      <c r="I98" s="119" t="s">
        <v>25</v>
      </c>
      <c r="J98" s="102" t="s">
        <v>25</v>
      </c>
      <c r="K98" s="31"/>
    </row>
    <row r="99" spans="1:13" s="36" customFormat="1" ht="17.25" customHeight="1" x14ac:dyDescent="0.25">
      <c r="A99" s="159" t="s">
        <v>10</v>
      </c>
      <c r="B99" s="175" t="s">
        <v>71</v>
      </c>
      <c r="C99" s="105" t="s">
        <v>6</v>
      </c>
      <c r="D99" s="101">
        <f>SUM(D105,D110,D115,D120,D125,D130,D135,D140)</f>
        <v>2770444.4000000004</v>
      </c>
      <c r="E99" s="101">
        <f>SUM(E100:E102)</f>
        <v>4247824.5199999996</v>
      </c>
      <c r="F99" s="101">
        <f>SUM(F100:F102)</f>
        <v>4247824.5199999996</v>
      </c>
      <c r="G99" s="30" t="s">
        <v>25</v>
      </c>
      <c r="H99" s="101">
        <f>SUM(H101:H102)</f>
        <v>1440365.94</v>
      </c>
      <c r="I99" s="102">
        <f t="shared" ref="I99:I102" si="13">H99/D99*100</f>
        <v>51.990429405477322</v>
      </c>
      <c r="J99" s="102">
        <f>H99/E99*100</f>
        <v>33.908320205280049</v>
      </c>
      <c r="K99" s="31"/>
      <c r="M99" s="43"/>
    </row>
    <row r="100" spans="1:13" s="36" customFormat="1" ht="15.75" customHeight="1" x14ac:dyDescent="0.25">
      <c r="A100" s="159"/>
      <c r="B100" s="175"/>
      <c r="C100" s="105" t="s">
        <v>8</v>
      </c>
      <c r="D100" s="101" t="str">
        <f>D116</f>
        <v>-</v>
      </c>
      <c r="E100" s="101" t="str">
        <f>E116</f>
        <v>-</v>
      </c>
      <c r="F100" s="101" t="str">
        <f>F116</f>
        <v>-</v>
      </c>
      <c r="G100" s="30" t="str">
        <f>G116</f>
        <v>-</v>
      </c>
      <c r="H100" s="101" t="str">
        <f>H116</f>
        <v>-</v>
      </c>
      <c r="I100" s="102" t="s">
        <v>25</v>
      </c>
      <c r="J100" s="102" t="s">
        <v>25</v>
      </c>
      <c r="K100" s="31"/>
      <c r="L100" s="43"/>
      <c r="M100" s="43"/>
    </row>
    <row r="101" spans="1:13" s="36" customFormat="1" ht="18" customHeight="1" x14ac:dyDescent="0.25">
      <c r="A101" s="159"/>
      <c r="B101" s="175"/>
      <c r="C101" s="105" t="s">
        <v>5</v>
      </c>
      <c r="D101" s="101">
        <f>SUM(D107,D112,D127,D142)</f>
        <v>2377889.4000000004</v>
      </c>
      <c r="E101" s="101">
        <f>SUM(E107,E112,E127,E142)+E117</f>
        <v>3503239.31</v>
      </c>
      <c r="F101" s="101">
        <f>E101</f>
        <v>3503239.31</v>
      </c>
      <c r="G101" s="30" t="s">
        <v>25</v>
      </c>
      <c r="H101" s="101">
        <f>SUM(H107,H112,H127,H142)</f>
        <v>1036443.27</v>
      </c>
      <c r="I101" s="102">
        <f t="shared" si="13"/>
        <v>43.58668952391141</v>
      </c>
      <c r="J101" s="102">
        <f>H101/E101*100</f>
        <v>29.585283170392373</v>
      </c>
      <c r="K101" s="31"/>
      <c r="L101" s="43"/>
    </row>
    <row r="102" spans="1:13" s="36" customFormat="1" ht="25.5" customHeight="1" x14ac:dyDescent="0.25">
      <c r="A102" s="159"/>
      <c r="B102" s="175"/>
      <c r="C102" s="105" t="s">
        <v>12</v>
      </c>
      <c r="D102" s="101">
        <f>SUM(D108,D113,D123,D128,D133,D138,D143)</f>
        <v>392555</v>
      </c>
      <c r="E102" s="101">
        <f>SUM(E108,E113,E123,E128,E133,E138,E143)</f>
        <v>744585.21</v>
      </c>
      <c r="F102" s="101">
        <f>SUM(F108,F113,F123,F128,F133,F138,F143)</f>
        <v>744585.21</v>
      </c>
      <c r="G102" s="30" t="s">
        <v>25</v>
      </c>
      <c r="H102" s="101">
        <f>SUM(H108,H113,H123,H128,H133,H138,H143)</f>
        <v>403922.67</v>
      </c>
      <c r="I102" s="102">
        <f t="shared" si="13"/>
        <v>102.89581587293499</v>
      </c>
      <c r="J102" s="102">
        <f>H102/E102*100</f>
        <v>54.248011453249255</v>
      </c>
      <c r="K102" s="31"/>
      <c r="L102" s="43"/>
      <c r="M102" s="43"/>
    </row>
    <row r="103" spans="1:13" s="36" customFormat="1" ht="18" customHeight="1" x14ac:dyDescent="0.25">
      <c r="A103" s="159"/>
      <c r="B103" s="175"/>
      <c r="C103" s="105" t="s">
        <v>11</v>
      </c>
      <c r="D103" s="101" t="s">
        <v>25</v>
      </c>
      <c r="E103" s="101" t="s">
        <v>25</v>
      </c>
      <c r="F103" s="101" t="s">
        <v>25</v>
      </c>
      <c r="G103" s="30" t="s">
        <v>25</v>
      </c>
      <c r="H103" s="101" t="s">
        <v>25</v>
      </c>
      <c r="I103" s="104" t="s">
        <v>25</v>
      </c>
      <c r="J103" s="102" t="s">
        <v>25</v>
      </c>
      <c r="K103" s="31"/>
      <c r="M103" s="43"/>
    </row>
    <row r="104" spans="1:13" s="36" customFormat="1" ht="17.25" customHeight="1" x14ac:dyDescent="0.25">
      <c r="A104" s="184" t="s">
        <v>0</v>
      </c>
      <c r="B104" s="184"/>
      <c r="C104" s="184"/>
      <c r="D104" s="184"/>
      <c r="E104" s="184"/>
      <c r="F104" s="184"/>
      <c r="G104" s="184"/>
      <c r="H104" s="184"/>
      <c r="I104" s="166"/>
      <c r="J104" s="166"/>
      <c r="K104" s="31"/>
    </row>
    <row r="105" spans="1:13" s="36" customFormat="1" ht="18" x14ac:dyDescent="0.25">
      <c r="A105" s="167" t="s">
        <v>1</v>
      </c>
      <c r="B105" s="169" t="s">
        <v>72</v>
      </c>
      <c r="C105" s="107" t="s">
        <v>6</v>
      </c>
      <c r="D105" s="101">
        <f>SUM(D106:D108)</f>
        <v>2157533.9500000002</v>
      </c>
      <c r="E105" s="101">
        <f>SUM(E106:E108)</f>
        <v>3487673.14</v>
      </c>
      <c r="F105" s="101">
        <f>SUM(F106:F108)</f>
        <v>3487673.14</v>
      </c>
      <c r="G105" s="101" t="s">
        <v>25</v>
      </c>
      <c r="H105" s="101">
        <f>SUM(H107:H108)</f>
        <v>1163495.1000000001</v>
      </c>
      <c r="I105" s="102">
        <f>H105/D105*100</f>
        <v>53.927081889024272</v>
      </c>
      <c r="J105" s="102">
        <f>H105/E105*100</f>
        <v>33.360210469723093</v>
      </c>
      <c r="K105" s="31"/>
    </row>
    <row r="106" spans="1:13" s="36" customFormat="1" ht="18" x14ac:dyDescent="0.25">
      <c r="A106" s="167"/>
      <c r="B106" s="169"/>
      <c r="C106" s="107" t="s">
        <v>8</v>
      </c>
      <c r="D106" s="103" t="s">
        <v>25</v>
      </c>
      <c r="E106" s="119" t="s">
        <v>25</v>
      </c>
      <c r="F106" s="103" t="s">
        <v>25</v>
      </c>
      <c r="G106" s="103" t="s">
        <v>25</v>
      </c>
      <c r="H106" s="103" t="s">
        <v>25</v>
      </c>
      <c r="I106" s="102" t="s">
        <v>25</v>
      </c>
      <c r="J106" s="102" t="s">
        <v>25</v>
      </c>
      <c r="K106" s="31"/>
    </row>
    <row r="107" spans="1:13" s="36" customFormat="1" ht="18" x14ac:dyDescent="0.25">
      <c r="A107" s="167"/>
      <c r="B107" s="169"/>
      <c r="C107" s="107" t="s">
        <v>5</v>
      </c>
      <c r="D107" s="103">
        <v>2155329.9500000002</v>
      </c>
      <c r="E107" s="103">
        <v>3194436.41</v>
      </c>
      <c r="F107" s="103">
        <v>3194436.41</v>
      </c>
      <c r="G107" s="103" t="s">
        <v>25</v>
      </c>
      <c r="H107" s="103">
        <v>983552.38</v>
      </c>
      <c r="I107" s="108">
        <f>H107/D107*100</f>
        <v>45.633494769559526</v>
      </c>
      <c r="J107" s="108">
        <f>H107/E107*100</f>
        <v>30.789543248412947</v>
      </c>
      <c r="K107" s="31"/>
    </row>
    <row r="108" spans="1:13" s="36" customFormat="1" ht="18" x14ac:dyDescent="0.25">
      <c r="A108" s="167"/>
      <c r="B108" s="169"/>
      <c r="C108" s="107" t="s">
        <v>12</v>
      </c>
      <c r="D108" s="103">
        <v>2204</v>
      </c>
      <c r="E108" s="103">
        <v>293236.73</v>
      </c>
      <c r="F108" s="103">
        <v>293236.73</v>
      </c>
      <c r="G108" s="103" t="s">
        <v>25</v>
      </c>
      <c r="H108" s="103">
        <v>179942.72</v>
      </c>
      <c r="I108" s="108" t="s">
        <v>124</v>
      </c>
      <c r="J108" s="108">
        <f>H108/E108*100</f>
        <v>61.364318173920438</v>
      </c>
      <c r="K108" s="31"/>
    </row>
    <row r="109" spans="1:13" s="36" customFormat="1" ht="18" x14ac:dyDescent="0.25">
      <c r="A109" s="167"/>
      <c r="B109" s="169"/>
      <c r="C109" s="107" t="s">
        <v>11</v>
      </c>
      <c r="D109" s="103" t="s">
        <v>25</v>
      </c>
      <c r="E109" s="119" t="s">
        <v>25</v>
      </c>
      <c r="F109" s="103" t="s">
        <v>25</v>
      </c>
      <c r="G109" s="103" t="s">
        <v>25</v>
      </c>
      <c r="H109" s="103" t="s">
        <v>25</v>
      </c>
      <c r="I109" s="102" t="s">
        <v>25</v>
      </c>
      <c r="J109" s="102" t="s">
        <v>25</v>
      </c>
      <c r="K109" s="31"/>
    </row>
    <row r="110" spans="1:13" s="36" customFormat="1" ht="18" x14ac:dyDescent="0.25">
      <c r="A110" s="167" t="s">
        <v>2</v>
      </c>
      <c r="B110" s="169" t="s">
        <v>73</v>
      </c>
      <c r="C110" s="107" t="s">
        <v>6</v>
      </c>
      <c r="D110" s="101" t="s">
        <v>25</v>
      </c>
      <c r="E110" s="101">
        <f>SUM(E111:E113)</f>
        <v>71322.7</v>
      </c>
      <c r="F110" s="101">
        <f>SUM(F111:F113)</f>
        <v>71322.7</v>
      </c>
      <c r="G110" s="101" t="s">
        <v>25</v>
      </c>
      <c r="H110" s="101">
        <f>SUM(H112:H113)</f>
        <v>16194.880000000001</v>
      </c>
      <c r="I110" s="102" t="s">
        <v>25</v>
      </c>
      <c r="J110" s="102">
        <f>H110/E110*100</f>
        <v>22.70648755585529</v>
      </c>
      <c r="K110" s="31"/>
      <c r="L110" s="44"/>
    </row>
    <row r="111" spans="1:13" s="36" customFormat="1" ht="18" x14ac:dyDescent="0.25">
      <c r="A111" s="168"/>
      <c r="B111" s="168"/>
      <c r="C111" s="107" t="s">
        <v>8</v>
      </c>
      <c r="D111" s="103" t="s">
        <v>25</v>
      </c>
      <c r="E111" s="103" t="s">
        <v>25</v>
      </c>
      <c r="F111" s="103" t="s">
        <v>25</v>
      </c>
      <c r="G111" s="103" t="s">
        <v>25</v>
      </c>
      <c r="H111" s="103" t="s">
        <v>25</v>
      </c>
      <c r="I111" s="102" t="s">
        <v>25</v>
      </c>
      <c r="J111" s="102" t="s">
        <v>25</v>
      </c>
      <c r="K111" s="31"/>
    </row>
    <row r="112" spans="1:13" s="36" customFormat="1" ht="18" x14ac:dyDescent="0.25">
      <c r="A112" s="168"/>
      <c r="B112" s="168"/>
      <c r="C112" s="107" t="s">
        <v>5</v>
      </c>
      <c r="D112" s="103" t="s">
        <v>25</v>
      </c>
      <c r="E112" s="103">
        <v>15610.32</v>
      </c>
      <c r="F112" s="103">
        <v>15610.32</v>
      </c>
      <c r="G112" s="103" t="s">
        <v>25</v>
      </c>
      <c r="H112" s="103">
        <v>4847.4399999999996</v>
      </c>
      <c r="I112" s="108" t="s">
        <v>25</v>
      </c>
      <c r="J112" s="102">
        <f>H112/E112*100</f>
        <v>31.052790717935313</v>
      </c>
      <c r="K112" s="31"/>
    </row>
    <row r="113" spans="1:12" s="36" customFormat="1" ht="18" x14ac:dyDescent="0.25">
      <c r="A113" s="168"/>
      <c r="B113" s="168"/>
      <c r="C113" s="107" t="s">
        <v>12</v>
      </c>
      <c r="D113" s="103" t="s">
        <v>25</v>
      </c>
      <c r="E113" s="103">
        <v>55712.38</v>
      </c>
      <c r="F113" s="103">
        <v>55712.38</v>
      </c>
      <c r="G113" s="103" t="s">
        <v>25</v>
      </c>
      <c r="H113" s="103">
        <v>11347.44</v>
      </c>
      <c r="I113" s="108" t="s">
        <v>25</v>
      </c>
      <c r="J113" s="102">
        <f>H113/E113*100</f>
        <v>20.367896686517433</v>
      </c>
      <c r="K113" s="31"/>
    </row>
    <row r="114" spans="1:12" s="36" customFormat="1" ht="18" x14ac:dyDescent="0.25">
      <c r="A114" s="168"/>
      <c r="B114" s="168"/>
      <c r="C114" s="107" t="s">
        <v>11</v>
      </c>
      <c r="D114" s="103" t="s">
        <v>25</v>
      </c>
      <c r="E114" s="103" t="s">
        <v>25</v>
      </c>
      <c r="F114" s="103" t="s">
        <v>25</v>
      </c>
      <c r="G114" s="103" t="s">
        <v>25</v>
      </c>
      <c r="H114" s="103" t="s">
        <v>25</v>
      </c>
      <c r="I114" s="102" t="s">
        <v>25</v>
      </c>
      <c r="J114" s="102" t="s">
        <v>25</v>
      </c>
      <c r="K114" s="31"/>
      <c r="L114" s="44"/>
    </row>
    <row r="115" spans="1:12" s="36" customFormat="1" ht="16.5" customHeight="1" x14ac:dyDescent="0.25">
      <c r="A115" s="167" t="s">
        <v>43</v>
      </c>
      <c r="B115" s="169" t="s">
        <v>74</v>
      </c>
      <c r="C115" s="107" t="s">
        <v>6</v>
      </c>
      <c r="D115" s="101"/>
      <c r="E115" s="101">
        <f>E117</f>
        <v>55080</v>
      </c>
      <c r="F115" s="101">
        <f>F117</f>
        <v>55080</v>
      </c>
      <c r="G115" s="101" t="s">
        <v>25</v>
      </c>
      <c r="H115" s="101" t="str">
        <f>H116</f>
        <v>-</v>
      </c>
      <c r="I115" s="102" t="s">
        <v>25</v>
      </c>
      <c r="J115" s="102">
        <v>0</v>
      </c>
      <c r="K115" s="31"/>
    </row>
    <row r="116" spans="1:12" s="36" customFormat="1" ht="18.75" customHeight="1" x14ac:dyDescent="0.25">
      <c r="A116" s="167"/>
      <c r="B116" s="169"/>
      <c r="C116" s="107" t="s">
        <v>8</v>
      </c>
      <c r="D116" s="103" t="s">
        <v>25</v>
      </c>
      <c r="E116" s="103" t="s">
        <v>25</v>
      </c>
      <c r="F116" s="103" t="s">
        <v>25</v>
      </c>
      <c r="G116" s="103" t="s">
        <v>25</v>
      </c>
      <c r="H116" s="103" t="s">
        <v>25</v>
      </c>
      <c r="I116" s="108" t="s">
        <v>25</v>
      </c>
      <c r="J116" s="108" t="s">
        <v>25</v>
      </c>
      <c r="K116" s="31"/>
    </row>
    <row r="117" spans="1:12" s="36" customFormat="1" ht="18" x14ac:dyDescent="0.25">
      <c r="A117" s="167"/>
      <c r="B117" s="169"/>
      <c r="C117" s="107" t="s">
        <v>5</v>
      </c>
      <c r="D117" s="103" t="s">
        <v>25</v>
      </c>
      <c r="E117" s="103">
        <v>55080</v>
      </c>
      <c r="F117" s="103">
        <v>55080</v>
      </c>
      <c r="G117" s="103" t="s">
        <v>25</v>
      </c>
      <c r="H117" s="103">
        <v>0</v>
      </c>
      <c r="I117" s="102" t="s">
        <v>25</v>
      </c>
      <c r="J117" s="102">
        <v>0</v>
      </c>
      <c r="K117" s="31"/>
    </row>
    <row r="118" spans="1:12" s="36" customFormat="1" ht="18" x14ac:dyDescent="0.25">
      <c r="A118" s="167"/>
      <c r="B118" s="169"/>
      <c r="C118" s="107" t="s">
        <v>12</v>
      </c>
      <c r="D118" s="103" t="s">
        <v>25</v>
      </c>
      <c r="E118" s="103" t="s">
        <v>25</v>
      </c>
      <c r="F118" s="103" t="s">
        <v>25</v>
      </c>
      <c r="G118" s="103" t="s">
        <v>25</v>
      </c>
      <c r="H118" s="103" t="s">
        <v>25</v>
      </c>
      <c r="I118" s="108" t="s">
        <v>25</v>
      </c>
      <c r="J118" s="108" t="s">
        <v>25</v>
      </c>
      <c r="K118" s="31"/>
    </row>
    <row r="119" spans="1:12" s="36" customFormat="1" ht="14.25" customHeight="1" x14ac:dyDescent="0.25">
      <c r="A119" s="167"/>
      <c r="B119" s="169"/>
      <c r="C119" s="107" t="s">
        <v>11</v>
      </c>
      <c r="D119" s="103" t="s">
        <v>25</v>
      </c>
      <c r="E119" s="103" t="s">
        <v>25</v>
      </c>
      <c r="F119" s="103" t="s">
        <v>25</v>
      </c>
      <c r="G119" s="103" t="s">
        <v>25</v>
      </c>
      <c r="H119" s="103" t="s">
        <v>25</v>
      </c>
      <c r="I119" s="103" t="s">
        <v>25</v>
      </c>
      <c r="J119" s="103" t="s">
        <v>25</v>
      </c>
      <c r="K119" s="31"/>
    </row>
    <row r="120" spans="1:12" s="36" customFormat="1" ht="15.75" customHeight="1" x14ac:dyDescent="0.25">
      <c r="A120" s="167" t="s">
        <v>75</v>
      </c>
      <c r="B120" s="169" t="s">
        <v>76</v>
      </c>
      <c r="C120" s="107" t="s">
        <v>6</v>
      </c>
      <c r="D120" s="101">
        <f>SUM(D123)</f>
        <v>119247</v>
      </c>
      <c r="E120" s="101">
        <f>E123</f>
        <v>98107.5</v>
      </c>
      <c r="F120" s="101">
        <f>F123</f>
        <v>98107.5</v>
      </c>
      <c r="G120" s="101" t="s">
        <v>25</v>
      </c>
      <c r="H120" s="101">
        <f>H123</f>
        <v>52720.58</v>
      </c>
      <c r="I120" s="102">
        <f t="shared" ref="I120:I138" si="14">H120/D120*100</f>
        <v>44.211242211544103</v>
      </c>
      <c r="J120" s="102">
        <f t="shared" ref="J120:J138" si="15">H120/E120*100</f>
        <v>53.737563387100884</v>
      </c>
      <c r="K120" s="31"/>
      <c r="L120" s="44"/>
    </row>
    <row r="121" spans="1:12" s="36" customFormat="1" ht="18" x14ac:dyDescent="0.25">
      <c r="A121" s="167"/>
      <c r="B121" s="169"/>
      <c r="C121" s="107" t="s">
        <v>8</v>
      </c>
      <c r="D121" s="103" t="s">
        <v>25</v>
      </c>
      <c r="E121" s="103" t="s">
        <v>25</v>
      </c>
      <c r="F121" s="103" t="s">
        <v>25</v>
      </c>
      <c r="G121" s="103" t="s">
        <v>25</v>
      </c>
      <c r="H121" s="103" t="s">
        <v>25</v>
      </c>
      <c r="I121" s="102" t="s">
        <v>25</v>
      </c>
      <c r="J121" s="102" t="s">
        <v>25</v>
      </c>
      <c r="K121" s="31"/>
    </row>
    <row r="122" spans="1:12" s="36" customFormat="1" ht="18" x14ac:dyDescent="0.25">
      <c r="A122" s="167"/>
      <c r="B122" s="169"/>
      <c r="C122" s="107" t="s">
        <v>5</v>
      </c>
      <c r="D122" s="103" t="s">
        <v>25</v>
      </c>
      <c r="E122" s="103" t="s">
        <v>25</v>
      </c>
      <c r="F122" s="103" t="s">
        <v>25</v>
      </c>
      <c r="G122" s="103" t="s">
        <v>25</v>
      </c>
      <c r="H122" s="103" t="s">
        <v>25</v>
      </c>
      <c r="I122" s="102" t="s">
        <v>25</v>
      </c>
      <c r="J122" s="102" t="s">
        <v>25</v>
      </c>
      <c r="K122" s="31"/>
    </row>
    <row r="123" spans="1:12" s="36" customFormat="1" ht="18" x14ac:dyDescent="0.25">
      <c r="A123" s="167"/>
      <c r="B123" s="169"/>
      <c r="C123" s="107" t="s">
        <v>12</v>
      </c>
      <c r="D123" s="103">
        <v>119247</v>
      </c>
      <c r="E123" s="103">
        <v>98107.5</v>
      </c>
      <c r="F123" s="103">
        <v>98107.5</v>
      </c>
      <c r="G123" s="103" t="s">
        <v>25</v>
      </c>
      <c r="H123" s="99">
        <v>52720.58</v>
      </c>
      <c r="I123" s="108">
        <f t="shared" si="14"/>
        <v>44.211242211544103</v>
      </c>
      <c r="J123" s="108">
        <f t="shared" si="15"/>
        <v>53.737563387100884</v>
      </c>
      <c r="K123" s="31"/>
    </row>
    <row r="124" spans="1:12" s="36" customFormat="1" ht="15.75" customHeight="1" x14ac:dyDescent="0.25">
      <c r="A124" s="167"/>
      <c r="B124" s="169"/>
      <c r="C124" s="107" t="s">
        <v>11</v>
      </c>
      <c r="D124" s="103" t="s">
        <v>25</v>
      </c>
      <c r="E124" s="103" t="s">
        <v>25</v>
      </c>
      <c r="F124" s="103" t="s">
        <v>25</v>
      </c>
      <c r="G124" s="103" t="s">
        <v>25</v>
      </c>
      <c r="H124" s="103" t="s">
        <v>25</v>
      </c>
      <c r="I124" s="120" t="s">
        <v>25</v>
      </c>
      <c r="J124" s="120" t="s">
        <v>25</v>
      </c>
      <c r="K124" s="31"/>
    </row>
    <row r="125" spans="1:12" s="36" customFormat="1" ht="15.75" customHeight="1" x14ac:dyDescent="0.25">
      <c r="A125" s="167" t="s">
        <v>9</v>
      </c>
      <c r="B125" s="169" t="s">
        <v>77</v>
      </c>
      <c r="C125" s="107" t="s">
        <v>6</v>
      </c>
      <c r="D125" s="101">
        <f>SUM(D126:D128)</f>
        <v>455461.45</v>
      </c>
      <c r="E125" s="101">
        <f>SUM(E126:E128)</f>
        <v>484062.06</v>
      </c>
      <c r="F125" s="101">
        <f>SUM(F126:F128)</f>
        <v>484062.06</v>
      </c>
      <c r="G125" s="101" t="s">
        <v>25</v>
      </c>
      <c r="H125" s="101">
        <f>SUM(H126:H128)</f>
        <v>179796.7</v>
      </c>
      <c r="I125" s="102">
        <f t="shared" si="14"/>
        <v>39.475722917933012</v>
      </c>
      <c r="J125" s="102">
        <f t="shared" si="15"/>
        <v>37.143315879786158</v>
      </c>
      <c r="K125" s="31"/>
      <c r="L125" s="44"/>
    </row>
    <row r="126" spans="1:12" s="36" customFormat="1" ht="18" x14ac:dyDescent="0.25">
      <c r="A126" s="167"/>
      <c r="B126" s="169"/>
      <c r="C126" s="107" t="s">
        <v>8</v>
      </c>
      <c r="D126" s="103" t="s">
        <v>25</v>
      </c>
      <c r="E126" s="103" t="s">
        <v>25</v>
      </c>
      <c r="F126" s="103" t="s">
        <v>25</v>
      </c>
      <c r="G126" s="103" t="s">
        <v>25</v>
      </c>
      <c r="H126" s="103" t="s">
        <v>25</v>
      </c>
      <c r="I126" s="102" t="s">
        <v>25</v>
      </c>
      <c r="J126" s="102" t="s">
        <v>25</v>
      </c>
      <c r="K126" s="31"/>
    </row>
    <row r="127" spans="1:12" s="36" customFormat="1" ht="15.75" customHeight="1" x14ac:dyDescent="0.25">
      <c r="A127" s="167"/>
      <c r="B127" s="169"/>
      <c r="C127" s="107" t="s">
        <v>5</v>
      </c>
      <c r="D127" s="103">
        <v>222239.45</v>
      </c>
      <c r="E127" s="103">
        <v>226741.46</v>
      </c>
      <c r="F127" s="103">
        <v>226741.46</v>
      </c>
      <c r="G127" s="103" t="s">
        <v>25</v>
      </c>
      <c r="H127" s="103">
        <v>45551.89</v>
      </c>
      <c r="I127" s="108">
        <f t="shared" si="14"/>
        <v>20.4967614885656</v>
      </c>
      <c r="J127" s="108">
        <f t="shared" si="15"/>
        <v>20.089793018003853</v>
      </c>
      <c r="K127" s="31"/>
    </row>
    <row r="128" spans="1:12" s="36" customFormat="1" ht="18" x14ac:dyDescent="0.25">
      <c r="A128" s="167"/>
      <c r="B128" s="169"/>
      <c r="C128" s="107" t="s">
        <v>12</v>
      </c>
      <c r="D128" s="103">
        <v>233222</v>
      </c>
      <c r="E128" s="103">
        <v>257320.6</v>
      </c>
      <c r="F128" s="103">
        <v>257320.6</v>
      </c>
      <c r="G128" s="103" t="s">
        <v>25</v>
      </c>
      <c r="H128" s="103">
        <v>134244.81</v>
      </c>
      <c r="I128" s="108">
        <f t="shared" si="14"/>
        <v>57.560954798432398</v>
      </c>
      <c r="J128" s="108">
        <f t="shared" si="15"/>
        <v>52.170253761261243</v>
      </c>
      <c r="K128" s="31"/>
    </row>
    <row r="129" spans="1:12" s="36" customFormat="1" ht="13.5" customHeight="1" x14ac:dyDescent="0.25">
      <c r="A129" s="167"/>
      <c r="B129" s="169"/>
      <c r="C129" s="107" t="s">
        <v>11</v>
      </c>
      <c r="D129" s="119" t="s">
        <v>25</v>
      </c>
      <c r="E129" s="103" t="s">
        <v>25</v>
      </c>
      <c r="F129" s="119" t="s">
        <v>25</v>
      </c>
      <c r="G129" s="119" t="s">
        <v>25</v>
      </c>
      <c r="H129" s="119" t="s">
        <v>25</v>
      </c>
      <c r="I129" s="102" t="s">
        <v>25</v>
      </c>
      <c r="J129" s="102" t="s">
        <v>25</v>
      </c>
      <c r="K129" s="31"/>
    </row>
    <row r="130" spans="1:12" s="36" customFormat="1" ht="15.75" customHeight="1" x14ac:dyDescent="0.25">
      <c r="A130" s="167" t="s">
        <v>35</v>
      </c>
      <c r="B130" s="169" t="s">
        <v>78</v>
      </c>
      <c r="C130" s="107" t="s">
        <v>6</v>
      </c>
      <c r="D130" s="101">
        <f>D133</f>
        <v>4423</v>
      </c>
      <c r="E130" s="101">
        <f>E133</f>
        <v>4423</v>
      </c>
      <c r="F130" s="101">
        <f>F133</f>
        <v>4423</v>
      </c>
      <c r="G130" s="101" t="s">
        <v>25</v>
      </c>
      <c r="H130" s="101">
        <f>H133</f>
        <v>3416.17</v>
      </c>
      <c r="I130" s="102">
        <f t="shared" si="14"/>
        <v>77.236491069409908</v>
      </c>
      <c r="J130" s="102">
        <f t="shared" si="15"/>
        <v>77.236491069409908</v>
      </c>
      <c r="K130" s="31"/>
      <c r="L130" s="44"/>
    </row>
    <row r="131" spans="1:12" s="36" customFormat="1" ht="10.5" customHeight="1" x14ac:dyDescent="0.25">
      <c r="A131" s="167"/>
      <c r="B131" s="169"/>
      <c r="C131" s="107" t="s">
        <v>8</v>
      </c>
      <c r="D131" s="103" t="s">
        <v>25</v>
      </c>
      <c r="E131" s="103" t="s">
        <v>25</v>
      </c>
      <c r="F131" s="103" t="s">
        <v>25</v>
      </c>
      <c r="G131" s="103" t="s">
        <v>25</v>
      </c>
      <c r="H131" s="103" t="s">
        <v>25</v>
      </c>
      <c r="I131" s="102" t="s">
        <v>25</v>
      </c>
      <c r="J131" s="102" t="s">
        <v>25</v>
      </c>
      <c r="K131" s="31"/>
    </row>
    <row r="132" spans="1:12" s="36" customFormat="1" ht="18" x14ac:dyDescent="0.25">
      <c r="A132" s="167"/>
      <c r="B132" s="169"/>
      <c r="C132" s="107" t="s">
        <v>5</v>
      </c>
      <c r="D132" s="103" t="s">
        <v>25</v>
      </c>
      <c r="E132" s="103" t="s">
        <v>25</v>
      </c>
      <c r="F132" s="103" t="s">
        <v>25</v>
      </c>
      <c r="G132" s="103" t="s">
        <v>25</v>
      </c>
      <c r="H132" s="103" t="s">
        <v>25</v>
      </c>
      <c r="I132" s="102" t="s">
        <v>25</v>
      </c>
      <c r="J132" s="102" t="s">
        <v>25</v>
      </c>
      <c r="K132" s="31"/>
    </row>
    <row r="133" spans="1:12" s="36" customFormat="1" ht="18" x14ac:dyDescent="0.25">
      <c r="A133" s="167"/>
      <c r="B133" s="169"/>
      <c r="C133" s="107" t="s">
        <v>12</v>
      </c>
      <c r="D133" s="103">
        <v>4423</v>
      </c>
      <c r="E133" s="103">
        <v>4423</v>
      </c>
      <c r="F133" s="103">
        <v>4423</v>
      </c>
      <c r="G133" s="103" t="s">
        <v>25</v>
      </c>
      <c r="H133" s="103">
        <v>3416.17</v>
      </c>
      <c r="I133" s="108">
        <f t="shared" si="14"/>
        <v>77.236491069409908</v>
      </c>
      <c r="J133" s="108">
        <f t="shared" si="15"/>
        <v>77.236491069409908</v>
      </c>
      <c r="K133" s="31"/>
    </row>
    <row r="134" spans="1:12" s="36" customFormat="1" ht="18" customHeight="1" x14ac:dyDescent="0.25">
      <c r="A134" s="167"/>
      <c r="B134" s="169"/>
      <c r="C134" s="107" t="s">
        <v>11</v>
      </c>
      <c r="D134" s="103" t="s">
        <v>25</v>
      </c>
      <c r="E134" s="103" t="s">
        <v>25</v>
      </c>
      <c r="F134" s="103" t="s">
        <v>25</v>
      </c>
      <c r="G134" s="103" t="s">
        <v>25</v>
      </c>
      <c r="H134" s="103" t="s">
        <v>25</v>
      </c>
      <c r="I134" s="102" t="s">
        <v>25</v>
      </c>
      <c r="J134" s="102" t="s">
        <v>25</v>
      </c>
      <c r="K134" s="31"/>
    </row>
    <row r="135" spans="1:12" s="36" customFormat="1" ht="17.25" customHeight="1" x14ac:dyDescent="0.25">
      <c r="A135" s="167" t="s">
        <v>54</v>
      </c>
      <c r="B135" s="169" t="s">
        <v>125</v>
      </c>
      <c r="C135" s="107" t="s">
        <v>6</v>
      </c>
      <c r="D135" s="101">
        <f>D138</f>
        <v>33417</v>
      </c>
      <c r="E135" s="101">
        <f>E138</f>
        <v>34236</v>
      </c>
      <c r="F135" s="101">
        <f>F138</f>
        <v>34236</v>
      </c>
      <c r="G135" s="101" t="s">
        <v>25</v>
      </c>
      <c r="H135" s="101">
        <f>SUM(H136:H138)</f>
        <v>21911.200000000001</v>
      </c>
      <c r="I135" s="102">
        <f t="shared" si="14"/>
        <v>65.569021755393962</v>
      </c>
      <c r="J135" s="102">
        <f t="shared" si="15"/>
        <v>64.000467344315922</v>
      </c>
      <c r="K135" s="31"/>
      <c r="L135" s="44"/>
    </row>
    <row r="136" spans="1:12" s="36" customFormat="1" ht="14.25" customHeight="1" x14ac:dyDescent="0.25">
      <c r="A136" s="167"/>
      <c r="B136" s="169"/>
      <c r="C136" s="107" t="s">
        <v>8</v>
      </c>
      <c r="D136" s="103" t="s">
        <v>25</v>
      </c>
      <c r="E136" s="103" t="s">
        <v>25</v>
      </c>
      <c r="F136" s="103" t="s">
        <v>25</v>
      </c>
      <c r="G136" s="103" t="s">
        <v>25</v>
      </c>
      <c r="H136" s="103" t="s">
        <v>25</v>
      </c>
      <c r="I136" s="102" t="s">
        <v>25</v>
      </c>
      <c r="J136" s="102" t="s">
        <v>25</v>
      </c>
      <c r="K136" s="31"/>
    </row>
    <row r="137" spans="1:12" s="36" customFormat="1" ht="15" customHeight="1" x14ac:dyDescent="0.25">
      <c r="A137" s="167"/>
      <c r="B137" s="169"/>
      <c r="C137" s="107" t="s">
        <v>5</v>
      </c>
      <c r="D137" s="103" t="s">
        <v>25</v>
      </c>
      <c r="E137" s="103" t="s">
        <v>25</v>
      </c>
      <c r="F137" s="103" t="s">
        <v>25</v>
      </c>
      <c r="G137" s="103" t="s">
        <v>25</v>
      </c>
      <c r="H137" s="103" t="s">
        <v>25</v>
      </c>
      <c r="I137" s="102" t="s">
        <v>25</v>
      </c>
      <c r="J137" s="108" t="s">
        <v>25</v>
      </c>
      <c r="K137" s="31"/>
    </row>
    <row r="138" spans="1:12" s="36" customFormat="1" ht="18" x14ac:dyDescent="0.25">
      <c r="A138" s="167"/>
      <c r="B138" s="169"/>
      <c r="C138" s="107" t="s">
        <v>12</v>
      </c>
      <c r="D138" s="103">
        <v>33417</v>
      </c>
      <c r="E138" s="103">
        <v>34236</v>
      </c>
      <c r="F138" s="103">
        <v>34236</v>
      </c>
      <c r="G138" s="103" t="s">
        <v>25</v>
      </c>
      <c r="H138" s="99">
        <v>21911.200000000001</v>
      </c>
      <c r="I138" s="108">
        <f t="shared" si="14"/>
        <v>65.569021755393962</v>
      </c>
      <c r="J138" s="108">
        <f t="shared" si="15"/>
        <v>64.000467344315922</v>
      </c>
      <c r="K138" s="31"/>
    </row>
    <row r="139" spans="1:12" s="36" customFormat="1" ht="18" x14ac:dyDescent="0.25">
      <c r="A139" s="167"/>
      <c r="B139" s="169"/>
      <c r="C139" s="107" t="s">
        <v>11</v>
      </c>
      <c r="D139" s="103" t="s">
        <v>25</v>
      </c>
      <c r="E139" s="103" t="s">
        <v>25</v>
      </c>
      <c r="F139" s="103" t="s">
        <v>25</v>
      </c>
      <c r="G139" s="103" t="s">
        <v>25</v>
      </c>
      <c r="H139" s="103" t="s">
        <v>25</v>
      </c>
      <c r="I139" s="102" t="s">
        <v>25</v>
      </c>
      <c r="J139" s="102" t="s">
        <v>25</v>
      </c>
      <c r="K139" s="31"/>
    </row>
    <row r="140" spans="1:12" s="36" customFormat="1" ht="18" x14ac:dyDescent="0.25">
      <c r="A140" s="160" t="s">
        <v>106</v>
      </c>
      <c r="B140" s="160" t="s">
        <v>105</v>
      </c>
      <c r="C140" s="107" t="s">
        <v>6</v>
      </c>
      <c r="D140" s="101">
        <f>SUM(D142:D143)</f>
        <v>362</v>
      </c>
      <c r="E140" s="101">
        <f>SUM(E142:E143)</f>
        <v>12920.12</v>
      </c>
      <c r="F140" s="101">
        <f>SUM(F142:F143)</f>
        <v>12920.12</v>
      </c>
      <c r="G140" s="103" t="s">
        <v>25</v>
      </c>
      <c r="H140" s="101">
        <f>SUM(H142:H143)</f>
        <v>2831.31</v>
      </c>
      <c r="I140" s="121" t="s">
        <v>123</v>
      </c>
      <c r="J140" s="121">
        <f>H140/E140*100</f>
        <v>21.913960551449986</v>
      </c>
      <c r="K140" s="31"/>
      <c r="L140" s="44"/>
    </row>
    <row r="141" spans="1:12" s="36" customFormat="1" ht="11.25" customHeight="1" x14ac:dyDescent="0.25">
      <c r="A141" s="161"/>
      <c r="B141" s="171"/>
      <c r="C141" s="107" t="s">
        <v>8</v>
      </c>
      <c r="D141" s="103" t="s">
        <v>25</v>
      </c>
      <c r="E141" s="103" t="s">
        <v>25</v>
      </c>
      <c r="F141" s="103" t="s">
        <v>25</v>
      </c>
      <c r="G141" s="103" t="s">
        <v>25</v>
      </c>
      <c r="H141" s="103" t="s">
        <v>25</v>
      </c>
      <c r="I141" s="103" t="s">
        <v>25</v>
      </c>
      <c r="J141" s="122" t="s">
        <v>25</v>
      </c>
      <c r="K141" s="31"/>
    </row>
    <row r="142" spans="1:12" s="36" customFormat="1" ht="14.25" customHeight="1" x14ac:dyDescent="0.25">
      <c r="A142" s="161"/>
      <c r="B142" s="171"/>
      <c r="C142" s="107" t="s">
        <v>5</v>
      </c>
      <c r="D142" s="103">
        <v>320</v>
      </c>
      <c r="E142" s="103">
        <v>11371.12</v>
      </c>
      <c r="F142" s="103">
        <v>11371.12</v>
      </c>
      <c r="G142" s="103" t="s">
        <v>25</v>
      </c>
      <c r="H142" s="103">
        <v>2491.56</v>
      </c>
      <c r="I142" s="122" t="s">
        <v>122</v>
      </c>
      <c r="J142" s="122">
        <f>H142/E142*100</f>
        <v>21.911298095526206</v>
      </c>
      <c r="K142" s="31"/>
    </row>
    <row r="143" spans="1:12" s="36" customFormat="1" ht="18" x14ac:dyDescent="0.25">
      <c r="A143" s="161"/>
      <c r="B143" s="171"/>
      <c r="C143" s="107" t="s">
        <v>12</v>
      </c>
      <c r="D143" s="103">
        <v>42</v>
      </c>
      <c r="E143" s="103">
        <v>1549</v>
      </c>
      <c r="F143" s="103">
        <v>1549</v>
      </c>
      <c r="G143" s="103" t="s">
        <v>25</v>
      </c>
      <c r="H143" s="103">
        <v>339.75</v>
      </c>
      <c r="I143" s="122" t="s">
        <v>121</v>
      </c>
      <c r="J143" s="122">
        <f>H143/E143*100</f>
        <v>21.933505487411235</v>
      </c>
      <c r="K143" s="31"/>
    </row>
    <row r="144" spans="1:12" s="36" customFormat="1" ht="18" x14ac:dyDescent="0.25">
      <c r="A144" s="162"/>
      <c r="B144" s="172"/>
      <c r="C144" s="107" t="s">
        <v>11</v>
      </c>
      <c r="D144" s="103" t="s">
        <v>25</v>
      </c>
      <c r="E144" s="103" t="s">
        <v>25</v>
      </c>
      <c r="F144" s="103" t="s">
        <v>25</v>
      </c>
      <c r="G144" s="103" t="s">
        <v>25</v>
      </c>
      <c r="H144" s="103" t="s">
        <v>25</v>
      </c>
      <c r="I144" s="103" t="s">
        <v>25</v>
      </c>
      <c r="J144" s="122" t="s">
        <v>25</v>
      </c>
      <c r="K144" s="31"/>
    </row>
    <row r="145" spans="1:17" ht="16.5" customHeight="1" x14ac:dyDescent="0.25">
      <c r="A145" s="173" t="s">
        <v>10</v>
      </c>
      <c r="B145" s="173" t="s">
        <v>23</v>
      </c>
      <c r="C145" s="6" t="s">
        <v>6</v>
      </c>
      <c r="D145" s="2">
        <f>D151+D156+D161+D166</f>
        <v>1660447.66</v>
      </c>
      <c r="E145" s="2">
        <f>E151+E156+E161+E166</f>
        <v>1784309.17</v>
      </c>
      <c r="F145" s="2">
        <f t="shared" ref="F145" si="16">F151+F156+F161+F166</f>
        <v>1675662.2210000001</v>
      </c>
      <c r="G145" s="2">
        <f>G149</f>
        <v>108646.95</v>
      </c>
      <c r="H145" s="2">
        <f>H151+H156+H161+H166</f>
        <v>1234278.5799999996</v>
      </c>
      <c r="I145" s="90">
        <f>H145/D145*100</f>
        <v>74.334085303236819</v>
      </c>
      <c r="J145" s="90">
        <f>H145/E145*100</f>
        <v>69.174031090138925</v>
      </c>
      <c r="K145" s="31"/>
      <c r="L145" s="34"/>
      <c r="M145" s="34"/>
      <c r="N145" s="34"/>
      <c r="O145" s="34"/>
      <c r="P145" s="45"/>
      <c r="Q145" s="45"/>
    </row>
    <row r="146" spans="1:17" ht="16.5" customHeight="1" x14ac:dyDescent="0.25">
      <c r="A146" s="195"/>
      <c r="B146" s="195"/>
      <c r="C146" s="6" t="s">
        <v>8</v>
      </c>
      <c r="D146" s="2">
        <f>SUM(D152)</f>
        <v>33583.65</v>
      </c>
      <c r="E146" s="2">
        <f>E152</f>
        <v>33583.629999999997</v>
      </c>
      <c r="F146" s="2">
        <f>E146</f>
        <v>33583.629999999997</v>
      </c>
      <c r="G146" s="2" t="s">
        <v>25</v>
      </c>
      <c r="H146" s="2">
        <f>H152</f>
        <v>33583.629999999997</v>
      </c>
      <c r="I146" s="90">
        <f>H146/D146*100</f>
        <v>99.999940447211657</v>
      </c>
      <c r="J146" s="90">
        <f>H146/E146*100</f>
        <v>100</v>
      </c>
      <c r="K146" s="31"/>
      <c r="L146" s="34"/>
      <c r="M146" s="34"/>
      <c r="N146" s="34"/>
      <c r="O146" s="34"/>
      <c r="P146" s="45"/>
      <c r="Q146" s="45"/>
    </row>
    <row r="147" spans="1:17" ht="16.5" customHeight="1" x14ac:dyDescent="0.25">
      <c r="A147" s="195"/>
      <c r="B147" s="195"/>
      <c r="C147" s="7" t="s">
        <v>5</v>
      </c>
      <c r="D147" s="2">
        <f>SUM(D153)</f>
        <v>25990.11</v>
      </c>
      <c r="E147" s="2">
        <f>E153+E158</f>
        <v>116199.99</v>
      </c>
      <c r="F147" s="2">
        <f>E147</f>
        <v>116199.99</v>
      </c>
      <c r="G147" s="2" t="s">
        <v>25</v>
      </c>
      <c r="H147" s="2">
        <f>H153</f>
        <v>70260.53</v>
      </c>
      <c r="I147" s="90" t="s">
        <v>136</v>
      </c>
      <c r="J147" s="90">
        <f>H147/E147*100</f>
        <v>60.465177320583244</v>
      </c>
      <c r="K147" s="31"/>
      <c r="L147" s="34"/>
      <c r="M147" s="34"/>
      <c r="N147" s="34"/>
      <c r="O147" s="34"/>
      <c r="P147" s="45"/>
      <c r="Q147" s="45"/>
    </row>
    <row r="148" spans="1:17" ht="16.5" customHeight="1" x14ac:dyDescent="0.25">
      <c r="A148" s="195"/>
      <c r="B148" s="195"/>
      <c r="C148" s="7" t="s">
        <v>12</v>
      </c>
      <c r="D148" s="2">
        <f>SUM(D154,D159,D164,D169)</f>
        <v>1493569</v>
      </c>
      <c r="E148" s="2">
        <f t="shared" ref="E148:F148" si="17">E154+E159+E164+E169</f>
        <v>1525878.6</v>
      </c>
      <c r="F148" s="2">
        <f t="shared" si="17"/>
        <v>1525878.6</v>
      </c>
      <c r="G148" s="2" t="s">
        <v>25</v>
      </c>
      <c r="H148" s="2">
        <f>H154+H159+H164+H169</f>
        <v>1066868.7799999998</v>
      </c>
      <c r="I148" s="90">
        <f>H148/D148*100</f>
        <v>71.43083312521884</v>
      </c>
      <c r="J148" s="90">
        <f>H148/E148*100</f>
        <v>69.918326398967764</v>
      </c>
      <c r="K148" s="31"/>
      <c r="L148" s="34"/>
      <c r="M148" s="34"/>
      <c r="N148" s="34"/>
      <c r="O148" s="34"/>
      <c r="P148" s="45"/>
      <c r="Q148" s="45"/>
    </row>
    <row r="149" spans="1:17" ht="13.5" customHeight="1" x14ac:dyDescent="0.25">
      <c r="A149" s="196"/>
      <c r="B149" s="196"/>
      <c r="C149" s="7" t="s">
        <v>11</v>
      </c>
      <c r="D149" s="2">
        <f>SUM(D155,D165)</f>
        <v>107304.9</v>
      </c>
      <c r="E149" s="2">
        <f>SUM(E155,E165)</f>
        <v>108646.95</v>
      </c>
      <c r="F149" s="2" t="s">
        <v>25</v>
      </c>
      <c r="G149" s="2">
        <f>SUM(G155,G161)</f>
        <v>108646.95</v>
      </c>
      <c r="H149" s="2">
        <f>SUM(H155,H165)</f>
        <v>63565.64</v>
      </c>
      <c r="I149" s="90">
        <f>H149/D149*100</f>
        <v>59.238338603362941</v>
      </c>
      <c r="J149" s="90">
        <f>H149/E149*100</f>
        <v>58.506603268660562</v>
      </c>
      <c r="K149" s="31"/>
      <c r="L149" s="34"/>
      <c r="M149" s="34"/>
      <c r="N149" s="34"/>
      <c r="O149" s="34"/>
      <c r="P149" s="45"/>
      <c r="Q149" s="45"/>
    </row>
    <row r="150" spans="1:17" ht="18" customHeight="1" x14ac:dyDescent="0.25">
      <c r="A150" s="187" t="s">
        <v>0</v>
      </c>
      <c r="B150" s="188"/>
      <c r="C150" s="188"/>
      <c r="D150" s="188"/>
      <c r="E150" s="188"/>
      <c r="F150" s="188"/>
      <c r="G150" s="188"/>
      <c r="H150" s="188"/>
      <c r="I150" s="188"/>
      <c r="J150" s="189"/>
      <c r="K150" s="31"/>
    </row>
    <row r="151" spans="1:17" ht="18" x14ac:dyDescent="0.25">
      <c r="A151" s="176" t="s">
        <v>1</v>
      </c>
      <c r="B151" s="160" t="s">
        <v>24</v>
      </c>
      <c r="C151" s="8" t="s">
        <v>6</v>
      </c>
      <c r="D151" s="2">
        <f>SUM(D152:D155)</f>
        <v>1583135.66</v>
      </c>
      <c r="E151" s="2">
        <f>SUM(E152:E155)</f>
        <v>1697527.8699999999</v>
      </c>
      <c r="F151" s="2">
        <f>SUM(F152:F154)</f>
        <v>1588930.9210000001</v>
      </c>
      <c r="G151" s="2">
        <f>G155</f>
        <v>108596.95</v>
      </c>
      <c r="H151" s="2">
        <f>SUM(H152:H155)</f>
        <v>1171964.7399999998</v>
      </c>
      <c r="I151" s="90">
        <f t="shared" ref="I151:I155" si="18">H151/D151*100</f>
        <v>74.028067815742332</v>
      </c>
      <c r="J151" s="90">
        <f t="shared" ref="J151:J155" si="19">H151/E151*100</f>
        <v>69.039499186543537</v>
      </c>
      <c r="K151" s="31"/>
      <c r="L151" s="34"/>
      <c r="M151" s="34"/>
      <c r="N151" s="34"/>
      <c r="O151" s="34"/>
      <c r="P151" s="45"/>
      <c r="Q151" s="45"/>
    </row>
    <row r="152" spans="1:17" ht="22.5" customHeight="1" x14ac:dyDescent="0.25">
      <c r="A152" s="177"/>
      <c r="B152" s="161"/>
      <c r="C152" s="8" t="s">
        <v>4</v>
      </c>
      <c r="D152" s="3">
        <v>33583.65</v>
      </c>
      <c r="E152" s="3">
        <v>33583.629999999997</v>
      </c>
      <c r="F152" s="3">
        <v>33583.631000000001</v>
      </c>
      <c r="G152" s="3" t="s">
        <v>25</v>
      </c>
      <c r="H152" s="3">
        <v>33583.629999999997</v>
      </c>
      <c r="I152" s="88">
        <f>H152/D152*100</f>
        <v>99.999940447211657</v>
      </c>
      <c r="J152" s="88">
        <f>H152/E152*100</f>
        <v>100</v>
      </c>
      <c r="K152" s="31"/>
      <c r="L152" s="38"/>
      <c r="M152" s="38"/>
      <c r="N152" s="38"/>
      <c r="O152" s="38"/>
      <c r="P152" s="46"/>
      <c r="Q152" s="46"/>
    </row>
    <row r="153" spans="1:17" ht="18" x14ac:dyDescent="0.25">
      <c r="A153" s="177"/>
      <c r="B153" s="161"/>
      <c r="C153" s="9" t="s">
        <v>5</v>
      </c>
      <c r="D153" s="3">
        <v>25990.11</v>
      </c>
      <c r="E153" s="3">
        <v>115809.99</v>
      </c>
      <c r="F153" s="3">
        <v>115809.99</v>
      </c>
      <c r="G153" s="3" t="s">
        <v>25</v>
      </c>
      <c r="H153" s="3">
        <v>70260.53</v>
      </c>
      <c r="I153" s="88" t="s">
        <v>136</v>
      </c>
      <c r="J153" s="88">
        <f>H153/E153*100</f>
        <v>60.668798952491052</v>
      </c>
      <c r="K153" s="31"/>
      <c r="L153" s="38"/>
      <c r="M153" s="38"/>
      <c r="N153" s="38"/>
      <c r="O153" s="38"/>
      <c r="P153" s="46"/>
      <c r="Q153" s="46"/>
    </row>
    <row r="154" spans="1:17" ht="18" x14ac:dyDescent="0.25">
      <c r="A154" s="177"/>
      <c r="B154" s="161"/>
      <c r="C154" s="9" t="s">
        <v>12</v>
      </c>
      <c r="D154" s="3">
        <v>1416307</v>
      </c>
      <c r="E154" s="3">
        <v>1439537.3</v>
      </c>
      <c r="F154" s="3">
        <v>1439537.3</v>
      </c>
      <c r="G154" s="3" t="s">
        <v>25</v>
      </c>
      <c r="H154" s="3">
        <v>1004554.94</v>
      </c>
      <c r="I154" s="88">
        <f t="shared" si="18"/>
        <v>70.92776777916086</v>
      </c>
      <c r="J154" s="88">
        <f t="shared" si="19"/>
        <v>69.783182415627579</v>
      </c>
      <c r="K154" s="31"/>
      <c r="L154" s="38"/>
      <c r="M154" s="38"/>
      <c r="N154" s="38"/>
      <c r="O154" s="38"/>
      <c r="P154" s="46"/>
      <c r="Q154" s="46"/>
    </row>
    <row r="155" spans="1:17" ht="17.25" customHeight="1" x14ac:dyDescent="0.25">
      <c r="A155" s="178"/>
      <c r="B155" s="162"/>
      <c r="C155" s="9" t="s">
        <v>11</v>
      </c>
      <c r="D155" s="3">
        <v>107254.9</v>
      </c>
      <c r="E155" s="3">
        <v>108596.95</v>
      </c>
      <c r="F155" s="3" t="s">
        <v>25</v>
      </c>
      <c r="G155" s="3">
        <v>108596.95</v>
      </c>
      <c r="H155" s="3">
        <v>63565.64</v>
      </c>
      <c r="I155" s="88">
        <f t="shared" si="18"/>
        <v>59.265954282741397</v>
      </c>
      <c r="J155" s="88">
        <f t="shared" si="19"/>
        <v>58.53354076702891</v>
      </c>
      <c r="K155" s="31"/>
      <c r="L155" s="38"/>
      <c r="M155" s="38"/>
      <c r="N155" s="38"/>
      <c r="O155" s="38"/>
      <c r="P155" s="46"/>
      <c r="Q155" s="46"/>
    </row>
    <row r="156" spans="1:17" ht="22.5" customHeight="1" x14ac:dyDescent="0.25">
      <c r="A156" s="176" t="s">
        <v>2</v>
      </c>
      <c r="B156" s="160" t="s">
        <v>113</v>
      </c>
      <c r="C156" s="8" t="s">
        <v>6</v>
      </c>
      <c r="D156" s="2">
        <f>D159</f>
        <v>30181</v>
      </c>
      <c r="E156" s="2">
        <f>E159+E158</f>
        <v>38261.300000000003</v>
      </c>
      <c r="F156" s="2">
        <f>F159+F158</f>
        <v>38261.300000000003</v>
      </c>
      <c r="G156" s="3" t="s">
        <v>25</v>
      </c>
      <c r="H156" s="2">
        <f>H159</f>
        <v>23983.99</v>
      </c>
      <c r="I156" s="90">
        <f>H156/D156*100</f>
        <v>79.467181339253173</v>
      </c>
      <c r="J156" s="90">
        <f>H156/E156*100</f>
        <v>62.684723205954839</v>
      </c>
      <c r="K156" s="31"/>
      <c r="L156" s="34"/>
      <c r="M156" s="34"/>
      <c r="N156" s="38"/>
      <c r="O156" s="34"/>
      <c r="P156" s="45"/>
      <c r="Q156" s="45"/>
    </row>
    <row r="157" spans="1:17" ht="17.25" customHeight="1" x14ac:dyDescent="0.25">
      <c r="A157" s="177"/>
      <c r="B157" s="161"/>
      <c r="C157" s="8" t="s">
        <v>4</v>
      </c>
      <c r="D157" s="3" t="s">
        <v>25</v>
      </c>
      <c r="E157" s="3" t="s">
        <v>25</v>
      </c>
      <c r="F157" s="3" t="s">
        <v>25</v>
      </c>
      <c r="G157" s="3" t="s">
        <v>25</v>
      </c>
      <c r="H157" s="3" t="s">
        <v>25</v>
      </c>
      <c r="I157" s="3" t="s">
        <v>25</v>
      </c>
      <c r="J157" s="3" t="s">
        <v>25</v>
      </c>
      <c r="K157" s="31"/>
      <c r="L157" s="38"/>
      <c r="M157" s="38"/>
      <c r="N157" s="38"/>
      <c r="O157" s="38"/>
      <c r="P157" s="38"/>
      <c r="Q157" s="38"/>
    </row>
    <row r="158" spans="1:17" ht="15" customHeight="1" x14ac:dyDescent="0.25">
      <c r="A158" s="177"/>
      <c r="B158" s="161"/>
      <c r="C158" s="9" t="s">
        <v>5</v>
      </c>
      <c r="D158" s="3" t="s">
        <v>25</v>
      </c>
      <c r="E158" s="3">
        <v>390</v>
      </c>
      <c r="F158" s="3">
        <v>390</v>
      </c>
      <c r="G158" s="3" t="s">
        <v>25</v>
      </c>
      <c r="H158" s="3" t="s">
        <v>25</v>
      </c>
      <c r="I158" s="3" t="s">
        <v>25</v>
      </c>
      <c r="J158" s="3" t="s">
        <v>25</v>
      </c>
      <c r="K158" s="31"/>
      <c r="L158" s="38"/>
      <c r="M158" s="38"/>
      <c r="N158" s="38"/>
      <c r="O158" s="38"/>
      <c r="P158" s="38"/>
      <c r="Q158" s="38"/>
    </row>
    <row r="159" spans="1:17" ht="16.5" customHeight="1" x14ac:dyDescent="0.25">
      <c r="A159" s="177"/>
      <c r="B159" s="161"/>
      <c r="C159" s="9" t="s">
        <v>12</v>
      </c>
      <c r="D159" s="3">
        <v>30181</v>
      </c>
      <c r="E159" s="3">
        <v>37871.300000000003</v>
      </c>
      <c r="F159" s="3">
        <v>37871.300000000003</v>
      </c>
      <c r="G159" s="3" t="s">
        <v>25</v>
      </c>
      <c r="H159" s="3">
        <v>23983.99</v>
      </c>
      <c r="I159" s="88">
        <f>H159/D159*100</f>
        <v>79.467181339253173</v>
      </c>
      <c r="J159" s="88">
        <f>H159/E159*100</f>
        <v>63.330252724358552</v>
      </c>
      <c r="K159" s="31"/>
      <c r="L159" s="38"/>
      <c r="M159" s="38"/>
      <c r="N159" s="38"/>
      <c r="O159" s="38"/>
      <c r="P159" s="46"/>
      <c r="Q159" s="46"/>
    </row>
    <row r="160" spans="1:17" ht="15.75" customHeight="1" x14ac:dyDescent="0.25">
      <c r="A160" s="178"/>
      <c r="B160" s="162"/>
      <c r="C160" s="9" t="s">
        <v>11</v>
      </c>
      <c r="D160" s="3" t="s">
        <v>25</v>
      </c>
      <c r="E160" s="3" t="s">
        <v>25</v>
      </c>
      <c r="F160" s="3" t="s">
        <v>25</v>
      </c>
      <c r="G160" s="3" t="s">
        <v>25</v>
      </c>
      <c r="H160" s="3" t="s">
        <v>25</v>
      </c>
      <c r="I160" s="90" t="s">
        <v>25</v>
      </c>
      <c r="J160" s="88" t="s">
        <v>25</v>
      </c>
      <c r="K160" s="31"/>
      <c r="L160" s="38"/>
      <c r="M160" s="38"/>
      <c r="N160" s="38"/>
      <c r="O160" s="38"/>
      <c r="P160" s="45"/>
      <c r="Q160" s="46"/>
    </row>
    <row r="161" spans="1:17" ht="17.25" customHeight="1" x14ac:dyDescent="0.25">
      <c r="A161" s="160" t="s">
        <v>13</v>
      </c>
      <c r="B161" s="160" t="s">
        <v>101</v>
      </c>
      <c r="C161" s="9" t="s">
        <v>6</v>
      </c>
      <c r="D161" s="2">
        <f>SUM(D164:D165)</f>
        <v>25131</v>
      </c>
      <c r="E161" s="2">
        <f>SUM(E164:E165)</f>
        <v>27564</v>
      </c>
      <c r="F161" s="2">
        <f>F164</f>
        <v>27514</v>
      </c>
      <c r="G161" s="2">
        <f>G165</f>
        <v>50</v>
      </c>
      <c r="H161" s="2">
        <f>SUM(H164:H165)</f>
        <v>17545.2</v>
      </c>
      <c r="I161" s="90">
        <f>H161/D161*100</f>
        <v>69.814969559508171</v>
      </c>
      <c r="J161" s="90">
        <f>H161/E161*100</f>
        <v>63.652590335219848</v>
      </c>
      <c r="K161" s="31"/>
      <c r="L161" s="34"/>
      <c r="M161" s="34"/>
      <c r="N161" s="34"/>
      <c r="O161" s="34"/>
      <c r="P161" s="45"/>
      <c r="Q161" s="45"/>
    </row>
    <row r="162" spans="1:17" ht="17.25" customHeight="1" x14ac:dyDescent="0.25">
      <c r="A162" s="161"/>
      <c r="B162" s="161"/>
      <c r="C162" s="9" t="s">
        <v>4</v>
      </c>
      <c r="D162" s="3" t="s">
        <v>25</v>
      </c>
      <c r="E162" s="3" t="s">
        <v>25</v>
      </c>
      <c r="F162" s="3" t="s">
        <v>25</v>
      </c>
      <c r="G162" s="3" t="s">
        <v>25</v>
      </c>
      <c r="H162" s="3" t="s">
        <v>25</v>
      </c>
      <c r="I162" s="88" t="s">
        <v>25</v>
      </c>
      <c r="J162" s="88" t="s">
        <v>25</v>
      </c>
      <c r="K162" s="31"/>
      <c r="L162" s="38"/>
      <c r="M162" s="38"/>
      <c r="N162" s="38"/>
      <c r="O162" s="38"/>
      <c r="P162" s="46"/>
      <c r="Q162" s="46"/>
    </row>
    <row r="163" spans="1:17" ht="15" customHeight="1" x14ac:dyDescent="0.25">
      <c r="A163" s="161"/>
      <c r="B163" s="161"/>
      <c r="C163" s="9" t="s">
        <v>5</v>
      </c>
      <c r="D163" s="3" t="s">
        <v>25</v>
      </c>
      <c r="E163" s="3" t="s">
        <v>25</v>
      </c>
      <c r="F163" s="3" t="s">
        <v>25</v>
      </c>
      <c r="G163" s="3" t="s">
        <v>25</v>
      </c>
      <c r="H163" s="3" t="s">
        <v>25</v>
      </c>
      <c r="I163" s="88" t="s">
        <v>25</v>
      </c>
      <c r="J163" s="88" t="s">
        <v>25</v>
      </c>
      <c r="K163" s="31"/>
      <c r="L163" s="38"/>
      <c r="M163" s="38"/>
      <c r="N163" s="38"/>
      <c r="O163" s="38"/>
      <c r="P163" s="46"/>
      <c r="Q163" s="46"/>
    </row>
    <row r="164" spans="1:17" ht="17.25" customHeight="1" x14ac:dyDescent="0.25">
      <c r="A164" s="161"/>
      <c r="B164" s="161"/>
      <c r="C164" s="9" t="s">
        <v>12</v>
      </c>
      <c r="D164" s="3">
        <v>25081</v>
      </c>
      <c r="E164" s="3">
        <v>27514</v>
      </c>
      <c r="F164" s="3">
        <v>27514</v>
      </c>
      <c r="G164" s="3" t="s">
        <v>25</v>
      </c>
      <c r="H164" s="3">
        <v>17545.2</v>
      </c>
      <c r="I164" s="88">
        <f>H164/D164*100</f>
        <v>69.954148558669914</v>
      </c>
      <c r="J164" s="88">
        <f>H164/E164*100</f>
        <v>63.768263429526783</v>
      </c>
      <c r="K164" s="31"/>
      <c r="L164" s="38"/>
      <c r="M164" s="38"/>
      <c r="N164" s="38"/>
      <c r="O164" s="38"/>
      <c r="P164" s="46"/>
      <c r="Q164" s="46"/>
    </row>
    <row r="165" spans="1:17" ht="17.25" customHeight="1" x14ac:dyDescent="0.25">
      <c r="A165" s="162"/>
      <c r="B165" s="162"/>
      <c r="C165" s="9" t="s">
        <v>11</v>
      </c>
      <c r="D165" s="3">
        <v>50</v>
      </c>
      <c r="E165" s="3">
        <v>50</v>
      </c>
      <c r="F165" s="3" t="s">
        <v>25</v>
      </c>
      <c r="G165" s="3">
        <v>50</v>
      </c>
      <c r="H165" s="3">
        <v>0</v>
      </c>
      <c r="I165" s="88">
        <v>0</v>
      </c>
      <c r="J165" s="88">
        <v>0</v>
      </c>
      <c r="K165" s="31"/>
      <c r="L165" s="38"/>
      <c r="M165" s="38"/>
      <c r="N165" s="38"/>
      <c r="O165" s="38"/>
      <c r="P165" s="46"/>
      <c r="Q165" s="46"/>
    </row>
    <row r="166" spans="1:17" ht="17.25" customHeight="1" x14ac:dyDescent="0.25">
      <c r="A166" s="160" t="str">
        <f>[1]табл2!$A$59</f>
        <v>Основное мероприятие 2</v>
      </c>
      <c r="B166" s="160" t="s">
        <v>94</v>
      </c>
      <c r="C166" s="9" t="s">
        <v>6</v>
      </c>
      <c r="D166" s="2">
        <f>D169</f>
        <v>22000</v>
      </c>
      <c r="E166" s="2">
        <f>E169</f>
        <v>20956</v>
      </c>
      <c r="F166" s="2">
        <f>F169</f>
        <v>20956</v>
      </c>
      <c r="G166" s="3" t="s">
        <v>25</v>
      </c>
      <c r="H166" s="2">
        <f>H169</f>
        <v>20784.650000000001</v>
      </c>
      <c r="I166" s="90">
        <f>H166/D166*100</f>
        <v>94.475681818181826</v>
      </c>
      <c r="J166" s="90">
        <f>H166/E166*100</f>
        <v>99.182334414964686</v>
      </c>
      <c r="K166" s="31"/>
      <c r="L166" s="34"/>
      <c r="M166" s="34"/>
      <c r="N166" s="38"/>
      <c r="O166" s="34"/>
      <c r="P166" s="45"/>
      <c r="Q166" s="45"/>
    </row>
    <row r="167" spans="1:17" ht="17.25" customHeight="1" x14ac:dyDescent="0.25">
      <c r="A167" s="161"/>
      <c r="B167" s="161"/>
      <c r="C167" s="9" t="s">
        <v>4</v>
      </c>
      <c r="D167" s="3" t="s">
        <v>25</v>
      </c>
      <c r="E167" s="3" t="s">
        <v>25</v>
      </c>
      <c r="F167" s="3" t="s">
        <v>25</v>
      </c>
      <c r="G167" s="3" t="s">
        <v>25</v>
      </c>
      <c r="H167" s="3" t="s">
        <v>25</v>
      </c>
      <c r="I167" s="88" t="s">
        <v>25</v>
      </c>
      <c r="J167" s="90" t="s">
        <v>25</v>
      </c>
      <c r="K167" s="31"/>
      <c r="L167" s="38"/>
      <c r="M167" s="38"/>
      <c r="N167" s="38"/>
      <c r="O167" s="38"/>
      <c r="P167" s="46"/>
      <c r="Q167" s="45"/>
    </row>
    <row r="168" spans="1:17" ht="17.25" customHeight="1" x14ac:dyDescent="0.25">
      <c r="A168" s="161"/>
      <c r="B168" s="161"/>
      <c r="C168" s="9" t="s">
        <v>5</v>
      </c>
      <c r="D168" s="3" t="s">
        <v>25</v>
      </c>
      <c r="E168" s="3" t="s">
        <v>25</v>
      </c>
      <c r="F168" s="3" t="s">
        <v>25</v>
      </c>
      <c r="G168" s="3" t="s">
        <v>25</v>
      </c>
      <c r="H168" s="3" t="s">
        <v>25</v>
      </c>
      <c r="I168" s="3" t="s">
        <v>25</v>
      </c>
      <c r="J168" s="88" t="s">
        <v>25</v>
      </c>
      <c r="K168" s="31"/>
      <c r="L168" s="38"/>
      <c r="M168" s="38"/>
      <c r="N168" s="38"/>
      <c r="O168" s="38"/>
      <c r="P168" s="38"/>
      <c r="Q168" s="46"/>
    </row>
    <row r="169" spans="1:17" ht="17.25" customHeight="1" x14ac:dyDescent="0.25">
      <c r="A169" s="161"/>
      <c r="B169" s="161"/>
      <c r="C169" s="9" t="s">
        <v>12</v>
      </c>
      <c r="D169" s="3">
        <v>22000</v>
      </c>
      <c r="E169" s="3">
        <v>20956</v>
      </c>
      <c r="F169" s="3">
        <v>20956</v>
      </c>
      <c r="G169" s="3" t="s">
        <v>25</v>
      </c>
      <c r="H169" s="3">
        <v>20784.650000000001</v>
      </c>
      <c r="I169" s="88">
        <f>H169/D169*100</f>
        <v>94.475681818181826</v>
      </c>
      <c r="J169" s="88">
        <f>H169/E169*100</f>
        <v>99.182334414964686</v>
      </c>
      <c r="K169" s="31"/>
      <c r="L169" s="38"/>
      <c r="M169" s="38"/>
      <c r="N169" s="38"/>
      <c r="O169" s="38"/>
      <c r="P169" s="46"/>
      <c r="Q169" s="46"/>
    </row>
    <row r="170" spans="1:17" ht="17.25" customHeight="1" x14ac:dyDescent="0.25">
      <c r="A170" s="162"/>
      <c r="B170" s="162"/>
      <c r="C170" s="9" t="s">
        <v>11</v>
      </c>
      <c r="D170" s="3" t="s">
        <v>25</v>
      </c>
      <c r="E170" s="3" t="s">
        <v>25</v>
      </c>
      <c r="F170" s="3" t="s">
        <v>25</v>
      </c>
      <c r="G170" s="3" t="s">
        <v>25</v>
      </c>
      <c r="H170" s="3" t="s">
        <v>25</v>
      </c>
      <c r="I170" s="88" t="s">
        <v>25</v>
      </c>
      <c r="J170" s="88" t="s">
        <v>25</v>
      </c>
      <c r="K170" s="31"/>
      <c r="L170" s="38"/>
      <c r="M170" s="38"/>
      <c r="N170" s="38"/>
      <c r="O170" s="38"/>
      <c r="P170" s="46"/>
      <c r="Q170" s="46"/>
    </row>
    <row r="171" spans="1:17" s="36" customFormat="1" ht="20.25" customHeight="1" x14ac:dyDescent="0.25">
      <c r="A171" s="159" t="s">
        <v>10</v>
      </c>
      <c r="B171" s="159" t="s">
        <v>79</v>
      </c>
      <c r="C171" s="105" t="s">
        <v>6</v>
      </c>
      <c r="D171" s="101">
        <f>SUM(D173:D174)</f>
        <v>65975</v>
      </c>
      <c r="E171" s="101">
        <f>SUM(E172:E175)</f>
        <v>65922</v>
      </c>
      <c r="F171" s="101">
        <f>SUM(F172:F174)</f>
        <v>65922</v>
      </c>
      <c r="G171" s="101" t="s">
        <v>25</v>
      </c>
      <c r="H171" s="123">
        <f>SUM(H172:H174)</f>
        <v>50783.55</v>
      </c>
      <c r="I171" s="124">
        <f t="shared" ref="I171:I174" si="20">H171/D171*100</f>
        <v>76.973929518757117</v>
      </c>
      <c r="J171" s="124">
        <f t="shared" ref="J171:J174" si="21">H171/E171*100</f>
        <v>77.035815054154909</v>
      </c>
      <c r="K171" s="31"/>
    </row>
    <row r="172" spans="1:17" s="36" customFormat="1" ht="18" x14ac:dyDescent="0.25">
      <c r="A172" s="159"/>
      <c r="B172" s="159"/>
      <c r="C172" s="105" t="s">
        <v>8</v>
      </c>
      <c r="D172" s="103" t="s">
        <v>25</v>
      </c>
      <c r="E172" s="103" t="s">
        <v>25</v>
      </c>
      <c r="F172" s="103" t="s">
        <v>25</v>
      </c>
      <c r="G172" s="103" t="s">
        <v>25</v>
      </c>
      <c r="H172" s="103" t="s">
        <v>25</v>
      </c>
      <c r="I172" s="102" t="s">
        <v>25</v>
      </c>
      <c r="J172" s="102" t="s">
        <v>25</v>
      </c>
      <c r="K172" s="31"/>
    </row>
    <row r="173" spans="1:17" s="36" customFormat="1" ht="18" x14ac:dyDescent="0.25">
      <c r="A173" s="159"/>
      <c r="B173" s="159"/>
      <c r="C173" s="105" t="s">
        <v>5</v>
      </c>
      <c r="D173" s="101" t="s">
        <v>25</v>
      </c>
      <c r="E173" s="101" t="s">
        <v>25</v>
      </c>
      <c r="F173" s="101" t="s">
        <v>25</v>
      </c>
      <c r="G173" s="101" t="s">
        <v>25</v>
      </c>
      <c r="H173" s="101" t="s">
        <v>25</v>
      </c>
      <c r="I173" s="102" t="s">
        <v>25</v>
      </c>
      <c r="J173" s="102" t="s">
        <v>25</v>
      </c>
      <c r="K173" s="31"/>
    </row>
    <row r="174" spans="1:17" s="36" customFormat="1" ht="22.5" customHeight="1" x14ac:dyDescent="0.25">
      <c r="A174" s="159"/>
      <c r="B174" s="159"/>
      <c r="C174" s="105" t="s">
        <v>12</v>
      </c>
      <c r="D174" s="101">
        <f>SUM(D180,D185)</f>
        <v>65975</v>
      </c>
      <c r="E174" s="101">
        <f>F174</f>
        <v>65922</v>
      </c>
      <c r="F174" s="101">
        <f t="shared" ref="F174" si="22">SUM(F180,F185)</f>
        <v>65922</v>
      </c>
      <c r="G174" s="101" t="s">
        <v>25</v>
      </c>
      <c r="H174" s="101">
        <f>SUM(H180,H185)</f>
        <v>50783.55</v>
      </c>
      <c r="I174" s="102">
        <f t="shared" si="20"/>
        <v>76.973929518757117</v>
      </c>
      <c r="J174" s="102">
        <f t="shared" si="21"/>
        <v>77.035815054154909</v>
      </c>
      <c r="K174" s="31"/>
    </row>
    <row r="175" spans="1:17" s="36" customFormat="1" ht="20.25" customHeight="1" x14ac:dyDescent="0.25">
      <c r="A175" s="159"/>
      <c r="B175" s="159"/>
      <c r="C175" s="105" t="s">
        <v>11</v>
      </c>
      <c r="D175" s="103" t="s">
        <v>25</v>
      </c>
      <c r="E175" s="103" t="s">
        <v>25</v>
      </c>
      <c r="F175" s="103" t="s">
        <v>25</v>
      </c>
      <c r="G175" s="103" t="s">
        <v>25</v>
      </c>
      <c r="H175" s="103" t="s">
        <v>25</v>
      </c>
      <c r="I175" s="102" t="s">
        <v>25</v>
      </c>
      <c r="J175" s="124" t="s">
        <v>25</v>
      </c>
      <c r="K175" s="31"/>
    </row>
    <row r="176" spans="1:17" s="36" customFormat="1" ht="15.75" customHeight="1" x14ac:dyDescent="0.25">
      <c r="A176" s="184" t="s">
        <v>0</v>
      </c>
      <c r="B176" s="184"/>
      <c r="C176" s="184"/>
      <c r="D176" s="184"/>
      <c r="E176" s="184"/>
      <c r="F176" s="184"/>
      <c r="G176" s="184"/>
      <c r="H176" s="184"/>
      <c r="I176" s="166"/>
      <c r="J176" s="166"/>
      <c r="K176" s="31"/>
    </row>
    <row r="177" spans="1:19" s="36" customFormat="1" ht="19.5" customHeight="1" x14ac:dyDescent="0.25">
      <c r="A177" s="169" t="s">
        <v>1</v>
      </c>
      <c r="B177" s="181" t="s">
        <v>95</v>
      </c>
      <c r="C177" s="107" t="s">
        <v>6</v>
      </c>
      <c r="D177" s="101">
        <f>D180</f>
        <v>623</v>
      </c>
      <c r="E177" s="101">
        <f>E180</f>
        <v>623</v>
      </c>
      <c r="F177" s="101">
        <f>F180</f>
        <v>623</v>
      </c>
      <c r="G177" s="101" t="s">
        <v>25</v>
      </c>
      <c r="H177" s="123">
        <f>SUM(H180)</f>
        <v>565</v>
      </c>
      <c r="I177" s="102">
        <f>H177/D177*100</f>
        <v>90.690208667736755</v>
      </c>
      <c r="J177" s="102">
        <f>H177/E177*100</f>
        <v>90.690208667736755</v>
      </c>
      <c r="K177" s="31"/>
      <c r="L177" s="44"/>
    </row>
    <row r="178" spans="1:19" s="36" customFormat="1" ht="24.75" customHeight="1" x14ac:dyDescent="0.25">
      <c r="A178" s="169"/>
      <c r="B178" s="181"/>
      <c r="C178" s="107" t="s">
        <v>8</v>
      </c>
      <c r="D178" s="103" t="s">
        <v>25</v>
      </c>
      <c r="E178" s="103" t="s">
        <v>25</v>
      </c>
      <c r="F178" s="103" t="s">
        <v>25</v>
      </c>
      <c r="G178" s="103" t="s">
        <v>25</v>
      </c>
      <c r="H178" s="103" t="s">
        <v>25</v>
      </c>
      <c r="I178" s="119" t="s">
        <v>25</v>
      </c>
      <c r="J178" s="112" t="s">
        <v>25</v>
      </c>
      <c r="K178" s="31"/>
    </row>
    <row r="179" spans="1:19" s="36" customFormat="1" ht="18" x14ac:dyDescent="0.25">
      <c r="A179" s="169"/>
      <c r="B179" s="181"/>
      <c r="C179" s="107" t="s">
        <v>5</v>
      </c>
      <c r="D179" s="103" t="s">
        <v>25</v>
      </c>
      <c r="E179" s="103" t="s">
        <v>25</v>
      </c>
      <c r="F179" s="103" t="s">
        <v>25</v>
      </c>
      <c r="G179" s="103" t="s">
        <v>25</v>
      </c>
      <c r="H179" s="103" t="s">
        <v>25</v>
      </c>
      <c r="I179" s="119" t="s">
        <v>25</v>
      </c>
      <c r="J179" s="119" t="s">
        <v>25</v>
      </c>
      <c r="K179" s="31"/>
    </row>
    <row r="180" spans="1:19" s="36" customFormat="1" ht="18" customHeight="1" x14ac:dyDescent="0.25">
      <c r="A180" s="169"/>
      <c r="B180" s="181"/>
      <c r="C180" s="107" t="s">
        <v>12</v>
      </c>
      <c r="D180" s="103">
        <v>623</v>
      </c>
      <c r="E180" s="103">
        <v>623</v>
      </c>
      <c r="F180" s="103">
        <v>623</v>
      </c>
      <c r="G180" s="103" t="s">
        <v>25</v>
      </c>
      <c r="H180" s="125">
        <v>565</v>
      </c>
      <c r="I180" s="108">
        <f t="shared" ref="I180:I185" si="23">H180/D180*100</f>
        <v>90.690208667736755</v>
      </c>
      <c r="J180" s="108">
        <f t="shared" ref="J180:J185" si="24">H180/E180*100</f>
        <v>90.690208667736755</v>
      </c>
      <c r="K180" s="31"/>
      <c r="L180" s="44"/>
    </row>
    <row r="181" spans="1:19" s="36" customFormat="1" ht="15" customHeight="1" x14ac:dyDescent="0.25">
      <c r="A181" s="169"/>
      <c r="B181" s="181"/>
      <c r="C181" s="107" t="s">
        <v>11</v>
      </c>
      <c r="D181" s="103" t="s">
        <v>25</v>
      </c>
      <c r="E181" s="103" t="s">
        <v>25</v>
      </c>
      <c r="F181" s="103" t="s">
        <v>25</v>
      </c>
      <c r="G181" s="103" t="s">
        <v>25</v>
      </c>
      <c r="H181" s="103" t="s">
        <v>25</v>
      </c>
      <c r="I181" s="119" t="s">
        <v>25</v>
      </c>
      <c r="J181" s="119" t="s">
        <v>25</v>
      </c>
      <c r="K181" s="31"/>
    </row>
    <row r="182" spans="1:19" s="36" customFormat="1" ht="23.25" customHeight="1" x14ac:dyDescent="0.25">
      <c r="A182" s="169" t="s">
        <v>2</v>
      </c>
      <c r="B182" s="160" t="s">
        <v>96</v>
      </c>
      <c r="C182" s="107" t="s">
        <v>6</v>
      </c>
      <c r="D182" s="101">
        <f>D185</f>
        <v>65352</v>
      </c>
      <c r="E182" s="101">
        <f>E185</f>
        <v>65299</v>
      </c>
      <c r="F182" s="101">
        <f>F185</f>
        <v>65299</v>
      </c>
      <c r="G182" s="101" t="s">
        <v>25</v>
      </c>
      <c r="H182" s="101">
        <f>H185</f>
        <v>50218.55</v>
      </c>
      <c r="I182" s="102">
        <f t="shared" si="23"/>
        <v>76.843172358917869</v>
      </c>
      <c r="J182" s="102">
        <f t="shared" si="24"/>
        <v>76.905542198196002</v>
      </c>
      <c r="K182" s="31"/>
      <c r="L182" s="43"/>
    </row>
    <row r="183" spans="1:19" s="47" customFormat="1" ht="16.5" customHeight="1" x14ac:dyDescent="0.25">
      <c r="A183" s="169"/>
      <c r="B183" s="161"/>
      <c r="C183" s="107" t="s">
        <v>8</v>
      </c>
      <c r="D183" s="103" t="s">
        <v>25</v>
      </c>
      <c r="E183" s="103" t="s">
        <v>25</v>
      </c>
      <c r="F183" s="103" t="s">
        <v>25</v>
      </c>
      <c r="G183" s="103" t="s">
        <v>25</v>
      </c>
      <c r="H183" s="103" t="s">
        <v>25</v>
      </c>
      <c r="I183" s="119" t="s">
        <v>25</v>
      </c>
      <c r="J183" s="119" t="s">
        <v>25</v>
      </c>
      <c r="K183" s="31"/>
      <c r="L183" s="36"/>
      <c r="M183" s="36"/>
      <c r="N183" s="36"/>
      <c r="O183" s="36"/>
      <c r="P183" s="36"/>
      <c r="Q183" s="36"/>
      <c r="R183" s="36"/>
      <c r="S183" s="36"/>
    </row>
    <row r="184" spans="1:19" s="47" customFormat="1" ht="18" customHeight="1" x14ac:dyDescent="0.25">
      <c r="A184" s="169"/>
      <c r="B184" s="161"/>
      <c r="C184" s="107" t="s">
        <v>5</v>
      </c>
      <c r="D184" s="103" t="s">
        <v>25</v>
      </c>
      <c r="E184" s="103" t="s">
        <v>25</v>
      </c>
      <c r="F184" s="103" t="s">
        <v>25</v>
      </c>
      <c r="G184" s="103" t="s">
        <v>25</v>
      </c>
      <c r="H184" s="103" t="s">
        <v>25</v>
      </c>
      <c r="I184" s="119" t="s">
        <v>25</v>
      </c>
      <c r="J184" s="119" t="s">
        <v>25</v>
      </c>
      <c r="K184" s="31"/>
      <c r="L184" s="36"/>
      <c r="M184" s="36"/>
      <c r="N184" s="36"/>
      <c r="O184" s="36"/>
      <c r="P184" s="36"/>
      <c r="Q184" s="36"/>
      <c r="R184" s="36"/>
      <c r="S184" s="36"/>
    </row>
    <row r="185" spans="1:19" s="47" customFormat="1" ht="16.5" customHeight="1" x14ac:dyDescent="0.25">
      <c r="A185" s="169"/>
      <c r="B185" s="161"/>
      <c r="C185" s="107" t="s">
        <v>12</v>
      </c>
      <c r="D185" s="103">
        <v>65352</v>
      </c>
      <c r="E185" s="103">
        <v>65299</v>
      </c>
      <c r="F185" s="103">
        <v>65299</v>
      </c>
      <c r="G185" s="103" t="s">
        <v>25</v>
      </c>
      <c r="H185" s="103">
        <v>50218.55</v>
      </c>
      <c r="I185" s="108">
        <f t="shared" si="23"/>
        <v>76.843172358917869</v>
      </c>
      <c r="J185" s="108">
        <f t="shared" si="24"/>
        <v>76.905542198196002</v>
      </c>
      <c r="K185" s="31"/>
      <c r="L185" s="36"/>
      <c r="M185" s="36"/>
      <c r="N185" s="36"/>
      <c r="O185" s="36"/>
      <c r="P185" s="36"/>
      <c r="Q185" s="36"/>
      <c r="R185" s="36"/>
      <c r="S185" s="36"/>
    </row>
    <row r="186" spans="1:19" s="47" customFormat="1" ht="16.5" customHeight="1" x14ac:dyDescent="0.25">
      <c r="A186" s="169"/>
      <c r="B186" s="162"/>
      <c r="C186" s="107" t="s">
        <v>11</v>
      </c>
      <c r="D186" s="103" t="s">
        <v>25</v>
      </c>
      <c r="E186" s="103" t="s">
        <v>25</v>
      </c>
      <c r="F186" s="103" t="s">
        <v>25</v>
      </c>
      <c r="G186" s="103" t="s">
        <v>25</v>
      </c>
      <c r="H186" s="103" t="s">
        <v>25</v>
      </c>
      <c r="I186" s="119" t="s">
        <v>25</v>
      </c>
      <c r="J186" s="119" t="s">
        <v>25</v>
      </c>
      <c r="K186" s="31"/>
      <c r="L186" s="36"/>
      <c r="M186" s="36"/>
      <c r="N186" s="36"/>
      <c r="O186" s="36"/>
      <c r="P186" s="36"/>
      <c r="Q186" s="36"/>
      <c r="R186" s="36"/>
      <c r="S186" s="36"/>
    </row>
    <row r="187" spans="1:19" ht="18.75" customHeight="1" x14ac:dyDescent="0.25">
      <c r="A187" s="156" t="s">
        <v>10</v>
      </c>
      <c r="B187" s="156" t="s">
        <v>89</v>
      </c>
      <c r="C187" s="105" t="s">
        <v>6</v>
      </c>
      <c r="D187" s="101">
        <f>SUM(D188:D191)</f>
        <v>169671</v>
      </c>
      <c r="E187" s="101">
        <f>E193+E198</f>
        <v>1751142.3800000001</v>
      </c>
      <c r="F187" s="101">
        <f>F193+F198</f>
        <v>1751142.3800000001</v>
      </c>
      <c r="G187" s="101" t="s">
        <v>25</v>
      </c>
      <c r="H187" s="101">
        <f>H193+H198</f>
        <v>1473525.77</v>
      </c>
      <c r="I187" s="104" t="s">
        <v>132</v>
      </c>
      <c r="J187" s="104">
        <f>H187/E187*100</f>
        <v>84.146542670048333</v>
      </c>
      <c r="K187" s="31"/>
      <c r="L187" s="34"/>
      <c r="M187" s="34"/>
      <c r="N187" s="34"/>
      <c r="O187" s="34"/>
      <c r="P187" s="45"/>
      <c r="Q187" s="45"/>
    </row>
    <row r="188" spans="1:19" ht="18.75" customHeight="1" x14ac:dyDescent="0.25">
      <c r="A188" s="156"/>
      <c r="B188" s="156"/>
      <c r="C188" s="105" t="s">
        <v>8</v>
      </c>
      <c r="D188" s="101" t="s">
        <v>25</v>
      </c>
      <c r="E188" s="101">
        <f>SUM(E194)</f>
        <v>759991.91</v>
      </c>
      <c r="F188" s="123">
        <f>F194</f>
        <v>759991.91</v>
      </c>
      <c r="G188" s="101" t="s">
        <v>25</v>
      </c>
      <c r="H188" s="101">
        <f>H194</f>
        <v>644344.59</v>
      </c>
      <c r="I188" s="104" t="s">
        <v>25</v>
      </c>
      <c r="J188" s="104">
        <f>H188/E188*100</f>
        <v>84.783085388369443</v>
      </c>
      <c r="K188" s="31"/>
      <c r="L188" s="34"/>
      <c r="M188" s="48"/>
      <c r="N188" s="34"/>
      <c r="O188" s="34"/>
      <c r="P188" s="45"/>
      <c r="Q188" s="45"/>
    </row>
    <row r="189" spans="1:19" ht="17.25" customHeight="1" x14ac:dyDescent="0.25">
      <c r="A189" s="156"/>
      <c r="B189" s="156"/>
      <c r="C189" s="106" t="s">
        <v>5</v>
      </c>
      <c r="D189" s="101" t="s">
        <v>25</v>
      </c>
      <c r="E189" s="101">
        <f>SUM(E195)</f>
        <v>424210</v>
      </c>
      <c r="F189" s="101">
        <f>F195</f>
        <v>424210</v>
      </c>
      <c r="G189" s="101" t="s">
        <v>25</v>
      </c>
      <c r="H189" s="101">
        <f>H195</f>
        <v>308565.69</v>
      </c>
      <c r="I189" s="104" t="s">
        <v>25</v>
      </c>
      <c r="J189" s="104">
        <f>H189/E189*100</f>
        <v>72.738900544541622</v>
      </c>
      <c r="K189" s="31"/>
      <c r="L189" s="34"/>
      <c r="M189" s="34"/>
      <c r="N189" s="34"/>
      <c r="O189" s="34"/>
      <c r="P189" s="45"/>
      <c r="Q189" s="45"/>
    </row>
    <row r="190" spans="1:19" ht="20.25" customHeight="1" x14ac:dyDescent="0.25">
      <c r="A190" s="156"/>
      <c r="B190" s="156"/>
      <c r="C190" s="106" t="s">
        <v>12</v>
      </c>
      <c r="D190" s="101">
        <f>SUM(D196,D201)</f>
        <v>169671</v>
      </c>
      <c r="E190" s="101">
        <f>SUM(E196,E201)</f>
        <v>566940.47</v>
      </c>
      <c r="F190" s="101">
        <f>SUM(F196,F201)</f>
        <v>566940.47</v>
      </c>
      <c r="G190" s="101" t="s">
        <v>25</v>
      </c>
      <c r="H190" s="101">
        <f>SUM(H196,H201)</f>
        <v>520615.49</v>
      </c>
      <c r="I190" s="104" t="s">
        <v>133</v>
      </c>
      <c r="J190" s="104">
        <f t="shared" ref="J190" si="25">H190/E190*100</f>
        <v>91.828951635786382</v>
      </c>
      <c r="K190" s="31"/>
      <c r="L190" s="34"/>
      <c r="M190" s="34"/>
      <c r="N190" s="34"/>
      <c r="O190" s="34"/>
      <c r="P190" s="45"/>
      <c r="Q190" s="45"/>
    </row>
    <row r="191" spans="1:19" ht="19.5" customHeight="1" x14ac:dyDescent="0.25">
      <c r="A191" s="156"/>
      <c r="B191" s="156"/>
      <c r="C191" s="106" t="s">
        <v>11</v>
      </c>
      <c r="D191" s="101" t="s">
        <v>25</v>
      </c>
      <c r="E191" s="101" t="s">
        <v>25</v>
      </c>
      <c r="F191" s="101" t="s">
        <v>25</v>
      </c>
      <c r="G191" s="101" t="s">
        <v>25</v>
      </c>
      <c r="H191" s="101" t="s">
        <v>25</v>
      </c>
      <c r="I191" s="104" t="s">
        <v>25</v>
      </c>
      <c r="J191" s="104" t="s">
        <v>25</v>
      </c>
      <c r="K191" s="31"/>
      <c r="L191" s="34"/>
      <c r="M191" s="34"/>
      <c r="N191" s="34"/>
      <c r="O191" s="34"/>
      <c r="P191" s="45"/>
      <c r="Q191" s="45"/>
    </row>
    <row r="192" spans="1:19" ht="20.25" customHeight="1" x14ac:dyDescent="0.25">
      <c r="A192" s="165" t="s">
        <v>0</v>
      </c>
      <c r="B192" s="165"/>
      <c r="C192" s="165"/>
      <c r="D192" s="165"/>
      <c r="E192" s="165"/>
      <c r="F192" s="165"/>
      <c r="G192" s="165"/>
      <c r="H192" s="165"/>
      <c r="I192" s="165"/>
      <c r="J192" s="165"/>
      <c r="K192" s="31"/>
    </row>
    <row r="193" spans="1:17" ht="18" x14ac:dyDescent="0.25">
      <c r="A193" s="167" t="s">
        <v>13</v>
      </c>
      <c r="B193" s="169" t="s">
        <v>88</v>
      </c>
      <c r="C193" s="107" t="s">
        <v>6</v>
      </c>
      <c r="D193" s="129">
        <f>SUM(D194:D196)</f>
        <v>165603</v>
      </c>
      <c r="E193" s="129">
        <f>SUM(E194:E196)</f>
        <v>1747122.3800000001</v>
      </c>
      <c r="F193" s="129">
        <f>SUM(F194:F196)</f>
        <v>1747122.3800000001</v>
      </c>
      <c r="G193" s="100" t="s">
        <v>25</v>
      </c>
      <c r="H193" s="100">
        <f>SUM(H194:H196)</f>
        <v>1469688.96</v>
      </c>
      <c r="I193" s="104" t="s">
        <v>134</v>
      </c>
      <c r="J193" s="104">
        <f t="shared" ref="J193:J201" si="26">H193/E193*100</f>
        <v>84.120550273072453</v>
      </c>
      <c r="K193" s="31"/>
      <c r="L193" s="49"/>
      <c r="M193" s="49"/>
      <c r="N193" s="50"/>
      <c r="O193" s="50"/>
      <c r="P193" s="45"/>
      <c r="Q193" s="45"/>
    </row>
    <row r="194" spans="1:17" ht="17.25" customHeight="1" x14ac:dyDescent="0.25">
      <c r="A194" s="167"/>
      <c r="B194" s="169"/>
      <c r="C194" s="107" t="s">
        <v>4</v>
      </c>
      <c r="D194" s="130" t="s">
        <v>25</v>
      </c>
      <c r="E194" s="130">
        <v>759991.91</v>
      </c>
      <c r="F194" s="130">
        <f>E194</f>
        <v>759991.91</v>
      </c>
      <c r="G194" s="110" t="s">
        <v>25</v>
      </c>
      <c r="H194" s="110">
        <v>644344.59</v>
      </c>
      <c r="I194" s="112" t="s">
        <v>25</v>
      </c>
      <c r="J194" s="112">
        <f>H194/E194*100</f>
        <v>84.783085388369443</v>
      </c>
      <c r="K194" s="31"/>
      <c r="L194" s="51"/>
      <c r="M194" s="51"/>
      <c r="N194" s="52"/>
      <c r="O194" s="52"/>
      <c r="P194" s="45"/>
      <c r="Q194" s="45"/>
    </row>
    <row r="195" spans="1:17" ht="18.75" customHeight="1" x14ac:dyDescent="0.25">
      <c r="A195" s="167"/>
      <c r="B195" s="169"/>
      <c r="C195" s="114" t="s">
        <v>5</v>
      </c>
      <c r="D195" s="130" t="s">
        <v>25</v>
      </c>
      <c r="E195" s="130">
        <v>424210</v>
      </c>
      <c r="F195" s="130">
        <f>E195</f>
        <v>424210</v>
      </c>
      <c r="G195" s="130" t="s">
        <v>25</v>
      </c>
      <c r="H195" s="110">
        <v>308565.69</v>
      </c>
      <c r="I195" s="112" t="s">
        <v>25</v>
      </c>
      <c r="J195" s="112">
        <f>H195/E195*100</f>
        <v>72.738900544541622</v>
      </c>
      <c r="K195" s="31"/>
      <c r="L195" s="51"/>
      <c r="M195" s="51"/>
      <c r="N195" s="52"/>
      <c r="O195" s="52"/>
      <c r="P195" s="45"/>
      <c r="Q195" s="45"/>
    </row>
    <row r="196" spans="1:17" ht="20.25" customHeight="1" x14ac:dyDescent="0.25">
      <c r="A196" s="167"/>
      <c r="B196" s="169"/>
      <c r="C196" s="114" t="s">
        <v>12</v>
      </c>
      <c r="D196" s="110">
        <v>165603</v>
      </c>
      <c r="E196" s="110">
        <v>562920.47</v>
      </c>
      <c r="F196" s="110">
        <v>562920.47</v>
      </c>
      <c r="G196" s="110" t="s">
        <v>25</v>
      </c>
      <c r="H196" s="110">
        <v>516778.68</v>
      </c>
      <c r="I196" s="104" t="s">
        <v>135</v>
      </c>
      <c r="J196" s="112">
        <f t="shared" si="26"/>
        <v>91.803142280471704</v>
      </c>
      <c r="K196" s="31"/>
      <c r="L196" s="52"/>
      <c r="M196" s="52"/>
      <c r="N196" s="52"/>
      <c r="O196" s="52"/>
      <c r="P196" s="45"/>
      <c r="Q196" s="45"/>
    </row>
    <row r="197" spans="1:17" ht="21.75" customHeight="1" x14ac:dyDescent="0.25">
      <c r="A197" s="167"/>
      <c r="B197" s="169"/>
      <c r="C197" s="114" t="s">
        <v>11</v>
      </c>
      <c r="D197" s="130" t="s">
        <v>25</v>
      </c>
      <c r="E197" s="130" t="s">
        <v>25</v>
      </c>
      <c r="F197" s="130" t="s">
        <v>25</v>
      </c>
      <c r="G197" s="110" t="s">
        <v>25</v>
      </c>
      <c r="H197" s="110"/>
      <c r="I197" s="112" t="s">
        <v>25</v>
      </c>
      <c r="J197" s="112" t="s">
        <v>25</v>
      </c>
      <c r="K197" s="31"/>
      <c r="L197" s="51"/>
      <c r="M197" s="51"/>
      <c r="N197" s="52"/>
      <c r="O197" s="52"/>
      <c r="P197" s="46"/>
      <c r="Q197" s="46"/>
    </row>
    <row r="198" spans="1:17" ht="18" x14ac:dyDescent="0.25">
      <c r="A198" s="167" t="s">
        <v>9</v>
      </c>
      <c r="B198" s="169" t="s">
        <v>26</v>
      </c>
      <c r="C198" s="107" t="s">
        <v>6</v>
      </c>
      <c r="D198" s="129">
        <f>D201</f>
        <v>4068</v>
      </c>
      <c r="E198" s="129">
        <f>E201</f>
        <v>4020</v>
      </c>
      <c r="F198" s="129">
        <f>F201</f>
        <v>4020</v>
      </c>
      <c r="G198" s="100" t="s">
        <v>25</v>
      </c>
      <c r="H198" s="100">
        <f>H201</f>
        <v>3836.81</v>
      </c>
      <c r="I198" s="104">
        <f t="shared" ref="I198:I201" si="27">H198/D198*100</f>
        <v>94.316863323500485</v>
      </c>
      <c r="J198" s="104">
        <f t="shared" si="26"/>
        <v>95.44303482587064</v>
      </c>
      <c r="K198" s="31"/>
      <c r="L198" s="49"/>
      <c r="M198" s="49"/>
      <c r="N198" s="50"/>
      <c r="O198" s="50"/>
      <c r="P198" s="45"/>
      <c r="Q198" s="45"/>
    </row>
    <row r="199" spans="1:17" ht="18" x14ac:dyDescent="0.25">
      <c r="A199" s="168"/>
      <c r="B199" s="168"/>
      <c r="C199" s="107" t="s">
        <v>4</v>
      </c>
      <c r="D199" s="130" t="s">
        <v>25</v>
      </c>
      <c r="E199" s="130" t="s">
        <v>25</v>
      </c>
      <c r="F199" s="130" t="s">
        <v>25</v>
      </c>
      <c r="G199" s="110" t="s">
        <v>25</v>
      </c>
      <c r="H199" s="110"/>
      <c r="I199" s="112" t="s">
        <v>25</v>
      </c>
      <c r="J199" s="112" t="s">
        <v>25</v>
      </c>
      <c r="K199" s="31"/>
      <c r="L199" s="51"/>
      <c r="M199" s="51"/>
      <c r="N199" s="52"/>
      <c r="O199" s="52"/>
      <c r="P199" s="46"/>
      <c r="Q199" s="46"/>
    </row>
    <row r="200" spans="1:17" ht="18" x14ac:dyDescent="0.25">
      <c r="A200" s="168"/>
      <c r="B200" s="168"/>
      <c r="C200" s="114" t="s">
        <v>5</v>
      </c>
      <c r="D200" s="130" t="s">
        <v>25</v>
      </c>
      <c r="E200" s="130" t="s">
        <v>25</v>
      </c>
      <c r="F200" s="130" t="s">
        <v>25</v>
      </c>
      <c r="G200" s="110" t="s">
        <v>25</v>
      </c>
      <c r="H200" s="110"/>
      <c r="I200" s="112" t="s">
        <v>25</v>
      </c>
      <c r="J200" s="112" t="s">
        <v>25</v>
      </c>
      <c r="K200" s="31"/>
      <c r="L200" s="51"/>
      <c r="M200" s="51"/>
      <c r="N200" s="52"/>
      <c r="O200" s="52"/>
      <c r="P200" s="46"/>
      <c r="Q200" s="46"/>
    </row>
    <row r="201" spans="1:17" ht="18" x14ac:dyDescent="0.25">
      <c r="A201" s="168"/>
      <c r="B201" s="168"/>
      <c r="C201" s="114" t="s">
        <v>12</v>
      </c>
      <c r="D201" s="110">
        <v>4068</v>
      </c>
      <c r="E201" s="110">
        <v>4020</v>
      </c>
      <c r="F201" s="110">
        <v>4020</v>
      </c>
      <c r="G201" s="110" t="s">
        <v>25</v>
      </c>
      <c r="H201" s="110">
        <v>3836.81</v>
      </c>
      <c r="I201" s="112">
        <f t="shared" si="27"/>
        <v>94.316863323500485</v>
      </c>
      <c r="J201" s="112">
        <f t="shared" si="26"/>
        <v>95.44303482587064</v>
      </c>
      <c r="K201" s="31"/>
      <c r="L201" s="52"/>
      <c r="M201" s="52"/>
      <c r="N201" s="52"/>
      <c r="O201" s="52"/>
      <c r="P201" s="46"/>
      <c r="Q201" s="46"/>
    </row>
    <row r="202" spans="1:17" ht="15.75" customHeight="1" x14ac:dyDescent="0.25">
      <c r="A202" s="168"/>
      <c r="B202" s="168"/>
      <c r="C202" s="114" t="s">
        <v>11</v>
      </c>
      <c r="D202" s="110" t="s">
        <v>25</v>
      </c>
      <c r="E202" s="110" t="s">
        <v>25</v>
      </c>
      <c r="F202" s="110" t="s">
        <v>25</v>
      </c>
      <c r="G202" s="110" t="s">
        <v>25</v>
      </c>
      <c r="H202" s="110"/>
      <c r="I202" s="112" t="s">
        <v>25</v>
      </c>
      <c r="J202" s="112" t="s">
        <v>25</v>
      </c>
      <c r="K202" s="31"/>
      <c r="L202" s="52"/>
      <c r="M202" s="52"/>
      <c r="N202" s="52"/>
      <c r="O202" s="52"/>
      <c r="P202" s="46"/>
      <c r="Q202" s="46"/>
    </row>
    <row r="203" spans="1:17" ht="19.5" customHeight="1" x14ac:dyDescent="0.25">
      <c r="A203" s="156" t="s">
        <v>10</v>
      </c>
      <c r="B203" s="156" t="s">
        <v>27</v>
      </c>
      <c r="C203" s="6" t="s">
        <v>6</v>
      </c>
      <c r="D203" s="2">
        <f>SUM(D204:D207)</f>
        <v>556879.6</v>
      </c>
      <c r="E203" s="2">
        <f>E209+E214+E219+E224</f>
        <v>765484.05</v>
      </c>
      <c r="F203" s="2">
        <f>F209+F214+F219+F224</f>
        <v>749084.05</v>
      </c>
      <c r="G203" s="2">
        <f>SUM(G204:G207)</f>
        <v>16400</v>
      </c>
      <c r="H203" s="2">
        <f>SUM(H204:H207,)</f>
        <v>329354.65000000002</v>
      </c>
      <c r="I203" s="90">
        <f>H203/D203*100</f>
        <v>59.142882949923113</v>
      </c>
      <c r="J203" s="90">
        <f>H203/E203*100</f>
        <v>43.025671142331447</v>
      </c>
      <c r="K203" s="31"/>
      <c r="L203" s="34"/>
      <c r="M203" s="34"/>
      <c r="N203" s="34"/>
      <c r="O203" s="34"/>
      <c r="P203" s="45"/>
      <c r="Q203" s="45"/>
    </row>
    <row r="204" spans="1:17" ht="18" x14ac:dyDescent="0.25">
      <c r="A204" s="156"/>
      <c r="B204" s="156"/>
      <c r="C204" s="6" t="s">
        <v>8</v>
      </c>
      <c r="D204" s="2" t="s">
        <v>25</v>
      </c>
      <c r="E204" s="2" t="s">
        <v>25</v>
      </c>
      <c r="F204" s="2" t="s">
        <v>25</v>
      </c>
      <c r="G204" s="2" t="s">
        <v>25</v>
      </c>
      <c r="H204" s="2" t="s">
        <v>25</v>
      </c>
      <c r="I204" s="94" t="s">
        <v>25</v>
      </c>
      <c r="J204" s="94" t="s">
        <v>25</v>
      </c>
      <c r="K204" s="31"/>
      <c r="L204" s="34"/>
      <c r="M204" s="34"/>
      <c r="N204" s="34"/>
      <c r="O204" s="34"/>
      <c r="P204" s="53"/>
      <c r="Q204" s="53"/>
    </row>
    <row r="205" spans="1:17" ht="16.5" customHeight="1" x14ac:dyDescent="0.25">
      <c r="A205" s="156"/>
      <c r="B205" s="156"/>
      <c r="C205" s="7" t="s">
        <v>5</v>
      </c>
      <c r="D205" s="2">
        <f>SUM(D211,D216,D226)</f>
        <v>263714.19999999995</v>
      </c>
      <c r="E205" s="2">
        <f>SUM(E211,E216,E226)</f>
        <v>386301.57</v>
      </c>
      <c r="F205" s="10">
        <f>SUM(F211,F216,F226)</f>
        <v>386301.57</v>
      </c>
      <c r="G205" s="2" t="s">
        <v>25</v>
      </c>
      <c r="H205" s="2">
        <f>SUM(H211,H216,H226)</f>
        <v>127470.94</v>
      </c>
      <c r="I205" s="90">
        <f>H205/D205*100</f>
        <v>48.336775190717837</v>
      </c>
      <c r="J205" s="90">
        <f>H205/E205*100</f>
        <v>32.99777942916463</v>
      </c>
      <c r="K205" s="31"/>
      <c r="L205" s="34"/>
      <c r="M205" s="54"/>
      <c r="N205" s="34"/>
      <c r="O205" s="34"/>
      <c r="P205" s="45"/>
      <c r="Q205" s="45"/>
    </row>
    <row r="206" spans="1:17" ht="16.5" customHeight="1" x14ac:dyDescent="0.25">
      <c r="A206" s="156"/>
      <c r="B206" s="156"/>
      <c r="C206" s="7" t="s">
        <v>12</v>
      </c>
      <c r="D206" s="2">
        <f>SUM(D212,D217+D222,D227)</f>
        <v>276765.40000000002</v>
      </c>
      <c r="E206" s="2">
        <f t="shared" ref="E206:F206" si="28">E212+E217+E222+E227</f>
        <v>362782.48000000004</v>
      </c>
      <c r="F206" s="2">
        <f t="shared" si="28"/>
        <v>362782.48000000004</v>
      </c>
      <c r="G206" s="2" t="s">
        <v>25</v>
      </c>
      <c r="H206" s="2">
        <f>H212+H217+H222+H227</f>
        <v>201883.71000000002</v>
      </c>
      <c r="I206" s="90">
        <f>H206/D206*100</f>
        <v>72.94398432752071</v>
      </c>
      <c r="J206" s="90">
        <f t="shared" ref="J206" si="29">H206/E206*100</f>
        <v>55.648693398865348</v>
      </c>
      <c r="K206" s="31"/>
      <c r="L206" s="34"/>
      <c r="M206" s="34"/>
      <c r="N206" s="34"/>
      <c r="O206" s="34"/>
      <c r="P206" s="45"/>
      <c r="Q206" s="45"/>
    </row>
    <row r="207" spans="1:17" ht="19.5" customHeight="1" x14ac:dyDescent="0.25">
      <c r="A207" s="156"/>
      <c r="B207" s="156"/>
      <c r="C207" s="7" t="s">
        <v>11</v>
      </c>
      <c r="D207" s="2">
        <f>SUM(D213,D218)</f>
        <v>16400</v>
      </c>
      <c r="E207" s="2">
        <f>E213+E218</f>
        <v>16400</v>
      </c>
      <c r="F207" s="2" t="s">
        <v>25</v>
      </c>
      <c r="G207" s="2">
        <f>G213+G218</f>
        <v>16400</v>
      </c>
      <c r="H207" s="90">
        <f>SUM(H213,H218)</f>
        <v>0</v>
      </c>
      <c r="I207" s="90">
        <f>H207/D207*100</f>
        <v>0</v>
      </c>
      <c r="J207" s="90">
        <f>H207/E207*100</f>
        <v>0</v>
      </c>
      <c r="K207" s="31"/>
      <c r="L207" s="34"/>
      <c r="M207" s="34"/>
      <c r="N207" s="34"/>
      <c r="O207" s="45"/>
      <c r="P207" s="45"/>
      <c r="Q207" s="45"/>
    </row>
    <row r="208" spans="1:17" ht="18" x14ac:dyDescent="0.25">
      <c r="A208" s="165" t="s">
        <v>0</v>
      </c>
      <c r="B208" s="165"/>
      <c r="C208" s="165"/>
      <c r="D208" s="165"/>
      <c r="E208" s="165"/>
      <c r="F208" s="165"/>
      <c r="G208" s="165"/>
      <c r="H208" s="165"/>
      <c r="I208" s="165"/>
      <c r="J208" s="165"/>
      <c r="K208" s="31"/>
    </row>
    <row r="209" spans="1:17" ht="18" x14ac:dyDescent="0.25">
      <c r="A209" s="176" t="s">
        <v>13</v>
      </c>
      <c r="B209" s="160" t="s">
        <v>28</v>
      </c>
      <c r="C209" s="8" t="s">
        <v>6</v>
      </c>
      <c r="D209" s="10">
        <f>SUM(D211:D213)</f>
        <v>256835.19999999998</v>
      </c>
      <c r="E209" s="10">
        <f>E211+E212+E213</f>
        <v>412368.65</v>
      </c>
      <c r="F209" s="10">
        <f>SUM(F211:F212)</f>
        <v>407568.65</v>
      </c>
      <c r="G209" s="10">
        <f>G213</f>
        <v>4800</v>
      </c>
      <c r="H209" s="10">
        <f>SUM(H211:H213)</f>
        <v>182460.27000000002</v>
      </c>
      <c r="I209" s="89">
        <f>H209/D209*100</f>
        <v>71.041769196745634</v>
      </c>
      <c r="J209" s="90">
        <f>H209/E209*100</f>
        <v>44.246882007155492</v>
      </c>
      <c r="K209" s="31"/>
      <c r="L209" s="54"/>
      <c r="M209" s="54"/>
      <c r="N209" s="54"/>
      <c r="O209" s="54"/>
      <c r="P209" s="45"/>
      <c r="Q209" s="45"/>
    </row>
    <row r="210" spans="1:17" ht="12.75" customHeight="1" x14ac:dyDescent="0.25">
      <c r="A210" s="171"/>
      <c r="B210" s="171"/>
      <c r="C210" s="8" t="s">
        <v>4</v>
      </c>
      <c r="D210" s="11" t="s">
        <v>25</v>
      </c>
      <c r="E210" s="11" t="s">
        <v>25</v>
      </c>
      <c r="F210" s="11" t="s">
        <v>25</v>
      </c>
      <c r="G210" s="11" t="s">
        <v>25</v>
      </c>
      <c r="H210" s="11" t="s">
        <v>25</v>
      </c>
      <c r="I210" s="91" t="s">
        <v>25</v>
      </c>
      <c r="J210" s="3" t="s">
        <v>25</v>
      </c>
      <c r="K210" s="31"/>
      <c r="L210" s="55"/>
      <c r="M210" s="55"/>
      <c r="N210" s="55"/>
      <c r="O210" s="55"/>
      <c r="P210" s="38"/>
      <c r="Q210" s="38"/>
    </row>
    <row r="211" spans="1:17" ht="18" x14ac:dyDescent="0.25">
      <c r="A211" s="171"/>
      <c r="B211" s="171"/>
      <c r="C211" s="9" t="s">
        <v>5</v>
      </c>
      <c r="D211" s="11">
        <v>28095.8</v>
      </c>
      <c r="E211" s="11">
        <v>141854.34</v>
      </c>
      <c r="F211" s="11">
        <v>141854.34</v>
      </c>
      <c r="G211" s="11" t="s">
        <v>25</v>
      </c>
      <c r="H211" s="11">
        <v>40455.39</v>
      </c>
      <c r="I211" s="87">
        <f>H211/D211*100</f>
        <v>143.99088119932517</v>
      </c>
      <c r="J211" s="88">
        <f>H211/E211*100</f>
        <v>28.518965299193528</v>
      </c>
      <c r="K211" s="31"/>
      <c r="L211" s="55"/>
      <c r="M211" s="55"/>
      <c r="N211" s="55"/>
      <c r="O211" s="55"/>
      <c r="P211" s="46"/>
      <c r="Q211" s="46"/>
    </row>
    <row r="212" spans="1:17" ht="18" x14ac:dyDescent="0.25">
      <c r="A212" s="171"/>
      <c r="B212" s="171"/>
      <c r="C212" s="9" t="s">
        <v>12</v>
      </c>
      <c r="D212" s="11">
        <v>223939.4</v>
      </c>
      <c r="E212" s="11">
        <v>265714.31</v>
      </c>
      <c r="F212" s="11">
        <v>265714.31</v>
      </c>
      <c r="G212" s="11" t="s">
        <v>25</v>
      </c>
      <c r="H212" s="11">
        <v>142004.88</v>
      </c>
      <c r="I212" s="87">
        <f t="shared" ref="I212" si="30">H212/D212*100</f>
        <v>63.412190976666018</v>
      </c>
      <c r="J212" s="88">
        <f t="shared" ref="J212" si="31">H212/E212*100</f>
        <v>53.44269188964644</v>
      </c>
      <c r="K212" s="31"/>
      <c r="L212" s="55"/>
      <c r="M212" s="55"/>
      <c r="N212" s="55"/>
      <c r="O212" s="55"/>
      <c r="P212" s="46"/>
      <c r="Q212" s="46"/>
    </row>
    <row r="213" spans="1:17" ht="18" x14ac:dyDescent="0.25">
      <c r="A213" s="172"/>
      <c r="B213" s="172"/>
      <c r="C213" s="9" t="s">
        <v>11</v>
      </c>
      <c r="D213" s="11">
        <v>4800</v>
      </c>
      <c r="E213" s="11">
        <v>4800</v>
      </c>
      <c r="F213" s="11" t="s">
        <v>25</v>
      </c>
      <c r="G213" s="11">
        <v>4800</v>
      </c>
      <c r="H213" s="11">
        <v>0</v>
      </c>
      <c r="I213" s="87">
        <v>0</v>
      </c>
      <c r="J213" s="88">
        <f>H213/G213*100</f>
        <v>0</v>
      </c>
      <c r="K213" s="31"/>
      <c r="L213" s="55"/>
      <c r="M213" s="55"/>
      <c r="N213" s="55"/>
      <c r="O213" s="55"/>
      <c r="P213" s="46"/>
      <c r="Q213" s="46"/>
    </row>
    <row r="214" spans="1:17" ht="15.75" customHeight="1" x14ac:dyDescent="0.25">
      <c r="A214" s="167" t="s">
        <v>9</v>
      </c>
      <c r="B214" s="169" t="s">
        <v>29</v>
      </c>
      <c r="C214" s="8" t="s">
        <v>6</v>
      </c>
      <c r="D214" s="2">
        <f>SUM(D215:D218)</f>
        <v>211094.39999999999</v>
      </c>
      <c r="E214" s="10">
        <f>SUM(E215:E218)</f>
        <v>236174.97</v>
      </c>
      <c r="F214" s="93">
        <f>SUM(F215:F217)</f>
        <v>224574.97</v>
      </c>
      <c r="G214" s="93">
        <f>G218</f>
        <v>11600</v>
      </c>
      <c r="H214" s="93">
        <f>SUM(H215:H218)</f>
        <v>95338.26</v>
      </c>
      <c r="I214" s="89">
        <f>H214/D214*100</f>
        <v>45.163803492655418</v>
      </c>
      <c r="J214" s="90">
        <f>H214/E214*100</f>
        <v>40.367639297254911</v>
      </c>
      <c r="K214" s="31"/>
      <c r="L214" s="54"/>
      <c r="M214" s="56"/>
      <c r="N214" s="56"/>
      <c r="O214" s="56"/>
      <c r="P214" s="45"/>
      <c r="Q214" s="45"/>
    </row>
    <row r="215" spans="1:17" ht="18" x14ac:dyDescent="0.25">
      <c r="A215" s="168"/>
      <c r="B215" s="168"/>
      <c r="C215" s="8" t="s">
        <v>4</v>
      </c>
      <c r="D215" s="3" t="s">
        <v>25</v>
      </c>
      <c r="E215" s="11" t="s">
        <v>25</v>
      </c>
      <c r="F215" s="92" t="s">
        <v>25</v>
      </c>
      <c r="G215" s="92" t="s">
        <v>25</v>
      </c>
      <c r="H215" s="92" t="s">
        <v>25</v>
      </c>
      <c r="I215" s="87" t="s">
        <v>25</v>
      </c>
      <c r="J215" s="88" t="s">
        <v>25</v>
      </c>
      <c r="K215" s="31"/>
      <c r="L215" s="55"/>
      <c r="M215" s="57"/>
      <c r="N215" s="57"/>
      <c r="O215" s="57"/>
      <c r="P215" s="46"/>
      <c r="Q215" s="46"/>
    </row>
    <row r="216" spans="1:17" ht="18" x14ac:dyDescent="0.25">
      <c r="A216" s="168"/>
      <c r="B216" s="168"/>
      <c r="C216" s="9" t="s">
        <v>5</v>
      </c>
      <c r="D216" s="3">
        <v>173922.4</v>
      </c>
      <c r="E216" s="11">
        <v>180955.4</v>
      </c>
      <c r="F216" s="92">
        <v>180955.4</v>
      </c>
      <c r="G216" s="92" t="s">
        <v>25</v>
      </c>
      <c r="H216" s="92">
        <v>70139.87</v>
      </c>
      <c r="I216" s="87">
        <f>H216/D216*100</f>
        <v>40.328255589849263</v>
      </c>
      <c r="J216" s="88">
        <f>H216/E216*100</f>
        <v>38.760860410907881</v>
      </c>
      <c r="K216" s="31"/>
      <c r="L216" s="55"/>
      <c r="M216" s="57"/>
      <c r="N216" s="57"/>
      <c r="O216" s="57"/>
      <c r="P216" s="46"/>
      <c r="Q216" s="46"/>
    </row>
    <row r="217" spans="1:17" ht="18" x14ac:dyDescent="0.25">
      <c r="A217" s="168"/>
      <c r="B217" s="168"/>
      <c r="C217" s="9" t="s">
        <v>12</v>
      </c>
      <c r="D217" s="3">
        <v>25572</v>
      </c>
      <c r="E217" s="11">
        <v>43619.57</v>
      </c>
      <c r="F217" s="92">
        <v>43619.57</v>
      </c>
      <c r="G217" s="92" t="s">
        <v>25</v>
      </c>
      <c r="H217" s="92">
        <v>25198.39</v>
      </c>
      <c r="I217" s="87">
        <f t="shared" ref="I217" si="32">H217/D217*100</f>
        <v>98.538987955576403</v>
      </c>
      <c r="J217" s="88">
        <f t="shared" ref="J217" si="33">H217/E217*100</f>
        <v>57.768542881096721</v>
      </c>
      <c r="K217" s="31"/>
      <c r="L217" s="55"/>
      <c r="M217" s="57"/>
      <c r="N217" s="57"/>
      <c r="O217" s="57"/>
      <c r="P217" s="46"/>
      <c r="Q217" s="46"/>
    </row>
    <row r="218" spans="1:17" ht="18" x14ac:dyDescent="0.25">
      <c r="A218" s="168"/>
      <c r="B218" s="168"/>
      <c r="C218" s="9" t="s">
        <v>11</v>
      </c>
      <c r="D218" s="3">
        <v>11600</v>
      </c>
      <c r="E218" s="11">
        <v>11600</v>
      </c>
      <c r="F218" s="92" t="s">
        <v>25</v>
      </c>
      <c r="G218" s="3">
        <v>11600</v>
      </c>
      <c r="H218" s="3">
        <v>0</v>
      </c>
      <c r="I218" s="87">
        <f>H218/D218*100</f>
        <v>0</v>
      </c>
      <c r="J218" s="88">
        <f>H218/E218*100</f>
        <v>0</v>
      </c>
      <c r="K218" s="31"/>
      <c r="L218" s="55"/>
      <c r="M218" s="57"/>
      <c r="N218" s="38"/>
      <c r="O218" s="38"/>
      <c r="P218" s="46"/>
      <c r="Q218" s="46"/>
    </row>
    <row r="219" spans="1:17" ht="18" x14ac:dyDescent="0.25">
      <c r="A219" s="167" t="s">
        <v>30</v>
      </c>
      <c r="B219" s="169" t="s">
        <v>31</v>
      </c>
      <c r="C219" s="8" t="s">
        <v>6</v>
      </c>
      <c r="D219" s="2">
        <f>D222</f>
        <v>27254</v>
      </c>
      <c r="E219" s="10">
        <f>E222</f>
        <v>30268.400000000001</v>
      </c>
      <c r="F219" s="93">
        <f>F222</f>
        <v>30268.400000000001</v>
      </c>
      <c r="G219" s="93" t="s">
        <v>25</v>
      </c>
      <c r="H219" s="93">
        <f>H222</f>
        <v>21524.94</v>
      </c>
      <c r="I219" s="89">
        <f>H219/D219*100</f>
        <v>78.979012255081813</v>
      </c>
      <c r="J219" s="90">
        <f>H219/E219*100</f>
        <v>71.113570588468491</v>
      </c>
      <c r="K219" s="31"/>
      <c r="L219" s="54"/>
      <c r="M219" s="56"/>
      <c r="N219" s="56"/>
      <c r="O219" s="56"/>
      <c r="P219" s="45"/>
      <c r="Q219" s="45"/>
    </row>
    <row r="220" spans="1:17" ht="13.5" customHeight="1" x14ac:dyDescent="0.25">
      <c r="A220" s="167"/>
      <c r="B220" s="169"/>
      <c r="C220" s="8" t="s">
        <v>4</v>
      </c>
      <c r="D220" s="3" t="s">
        <v>25</v>
      </c>
      <c r="E220" s="11" t="s">
        <v>25</v>
      </c>
      <c r="F220" s="92" t="s">
        <v>25</v>
      </c>
      <c r="G220" s="92" t="s">
        <v>25</v>
      </c>
      <c r="H220" s="92" t="s">
        <v>25</v>
      </c>
      <c r="I220" s="87" t="s">
        <v>25</v>
      </c>
      <c r="J220" s="88" t="s">
        <v>25</v>
      </c>
      <c r="K220" s="31"/>
      <c r="L220" s="55"/>
      <c r="M220" s="57"/>
      <c r="N220" s="57"/>
      <c r="O220" s="57"/>
      <c r="P220" s="46"/>
      <c r="Q220" s="46"/>
    </row>
    <row r="221" spans="1:17" ht="11.25" customHeight="1" x14ac:dyDescent="0.25">
      <c r="A221" s="167"/>
      <c r="B221" s="169"/>
      <c r="C221" s="9" t="s">
        <v>5</v>
      </c>
      <c r="D221" s="3" t="s">
        <v>25</v>
      </c>
      <c r="E221" s="11" t="s">
        <v>25</v>
      </c>
      <c r="F221" s="92" t="s">
        <v>25</v>
      </c>
      <c r="G221" s="92" t="s">
        <v>25</v>
      </c>
      <c r="H221" s="92" t="s">
        <v>25</v>
      </c>
      <c r="I221" s="87" t="s">
        <v>25</v>
      </c>
      <c r="J221" s="88" t="s">
        <v>25</v>
      </c>
      <c r="K221" s="31"/>
      <c r="L221" s="55"/>
      <c r="M221" s="57"/>
      <c r="N221" s="57"/>
      <c r="O221" s="57"/>
      <c r="P221" s="46"/>
      <c r="Q221" s="46"/>
    </row>
    <row r="222" spans="1:17" ht="18" x14ac:dyDescent="0.25">
      <c r="A222" s="167"/>
      <c r="B222" s="169"/>
      <c r="C222" s="9" t="s">
        <v>12</v>
      </c>
      <c r="D222" s="3">
        <v>27254</v>
      </c>
      <c r="E222" s="11">
        <v>30268.400000000001</v>
      </c>
      <c r="F222" s="92">
        <v>30268.400000000001</v>
      </c>
      <c r="G222" s="92" t="s">
        <v>25</v>
      </c>
      <c r="H222" s="92">
        <v>21524.94</v>
      </c>
      <c r="I222" s="87">
        <f t="shared" ref="I222" si="34">H222/D222*100</f>
        <v>78.979012255081813</v>
      </c>
      <c r="J222" s="88">
        <f t="shared" ref="J222" si="35">H222/E222*100</f>
        <v>71.113570588468491</v>
      </c>
      <c r="K222" s="31"/>
      <c r="L222" s="55"/>
      <c r="M222" s="57"/>
      <c r="N222" s="57"/>
      <c r="O222" s="57"/>
      <c r="P222" s="46"/>
      <c r="Q222" s="46"/>
    </row>
    <row r="223" spans="1:17" ht="15.75" customHeight="1" x14ac:dyDescent="0.25">
      <c r="A223" s="167"/>
      <c r="B223" s="169"/>
      <c r="C223" s="9" t="s">
        <v>11</v>
      </c>
      <c r="D223" s="3" t="s">
        <v>25</v>
      </c>
      <c r="E223" s="11" t="s">
        <v>25</v>
      </c>
      <c r="F223" s="92" t="s">
        <v>25</v>
      </c>
      <c r="G223" s="92" t="s">
        <v>25</v>
      </c>
      <c r="H223" s="92" t="s">
        <v>25</v>
      </c>
      <c r="I223" s="87" t="s">
        <v>25</v>
      </c>
      <c r="J223" s="88" t="s">
        <v>25</v>
      </c>
      <c r="K223" s="31"/>
      <c r="L223" s="55"/>
      <c r="M223" s="57"/>
      <c r="N223" s="57"/>
      <c r="O223" s="57"/>
      <c r="P223" s="46"/>
      <c r="Q223" s="46"/>
    </row>
    <row r="224" spans="1:17" ht="18" x14ac:dyDescent="0.25">
      <c r="A224" s="176" t="s">
        <v>35</v>
      </c>
      <c r="B224" s="160" t="s">
        <v>90</v>
      </c>
      <c r="C224" s="8" t="s">
        <v>6</v>
      </c>
      <c r="D224" s="2">
        <f>SUM(D226:D227)</f>
        <v>61696</v>
      </c>
      <c r="E224" s="10">
        <f>SUM(E226:E227)</f>
        <v>86672.03</v>
      </c>
      <c r="F224" s="93">
        <f>SUM(F226:F227)</f>
        <v>86672.03</v>
      </c>
      <c r="G224" s="2" t="s">
        <v>25</v>
      </c>
      <c r="H224" s="10">
        <f>SUM(H226:H227)</f>
        <v>30031.18</v>
      </c>
      <c r="I224" s="89">
        <f>H224/D224*100</f>
        <v>48.676056794605813</v>
      </c>
      <c r="J224" s="90">
        <f>H224/E224*100</f>
        <v>34.64921728497648</v>
      </c>
      <c r="K224" s="31"/>
      <c r="L224" s="54"/>
      <c r="M224" s="56"/>
      <c r="N224" s="34"/>
      <c r="O224" s="54"/>
      <c r="P224" s="45"/>
      <c r="Q224" s="45"/>
    </row>
    <row r="225" spans="1:17" ht="18" x14ac:dyDescent="0.25">
      <c r="A225" s="171"/>
      <c r="B225" s="171"/>
      <c r="C225" s="8" t="s">
        <v>4</v>
      </c>
      <c r="D225" s="11" t="s">
        <v>25</v>
      </c>
      <c r="E225" s="11" t="s">
        <v>25</v>
      </c>
      <c r="F225" s="11" t="s">
        <v>25</v>
      </c>
      <c r="G225" s="92" t="s">
        <v>25</v>
      </c>
      <c r="H225" s="92" t="s">
        <v>25</v>
      </c>
      <c r="I225" s="87" t="s">
        <v>25</v>
      </c>
      <c r="J225" s="88" t="s">
        <v>25</v>
      </c>
      <c r="K225" s="31"/>
      <c r="L225" s="55"/>
      <c r="M225" s="55"/>
      <c r="N225" s="57"/>
      <c r="O225" s="57"/>
      <c r="P225" s="46"/>
      <c r="Q225" s="46"/>
    </row>
    <row r="226" spans="1:17" ht="18" x14ac:dyDescent="0.25">
      <c r="A226" s="171"/>
      <c r="B226" s="171"/>
      <c r="C226" s="9" t="s">
        <v>5</v>
      </c>
      <c r="D226" s="3">
        <v>61696</v>
      </c>
      <c r="E226" s="11">
        <v>63491.83</v>
      </c>
      <c r="F226" s="92">
        <v>63491.83</v>
      </c>
      <c r="G226" s="92" t="s">
        <v>25</v>
      </c>
      <c r="H226" s="92">
        <v>16875.68</v>
      </c>
      <c r="I226" s="87">
        <f>H226/D226*100</f>
        <v>27.352956431535269</v>
      </c>
      <c r="J226" s="88">
        <f>H226/E226*100</f>
        <v>26.57929374535275</v>
      </c>
      <c r="K226" s="31"/>
      <c r="L226" s="55"/>
      <c r="M226" s="57"/>
      <c r="N226" s="57"/>
      <c r="O226" s="57"/>
      <c r="P226" s="46"/>
      <c r="Q226" s="46"/>
    </row>
    <row r="227" spans="1:17" ht="18" x14ac:dyDescent="0.25">
      <c r="A227" s="171"/>
      <c r="B227" s="171"/>
      <c r="C227" s="9" t="s">
        <v>12</v>
      </c>
      <c r="D227" s="3" t="s">
        <v>25</v>
      </c>
      <c r="E227" s="11">
        <v>23180.2</v>
      </c>
      <c r="F227" s="92">
        <v>23180.2</v>
      </c>
      <c r="G227" s="92" t="s">
        <v>25</v>
      </c>
      <c r="H227" s="92">
        <v>13155.5</v>
      </c>
      <c r="I227" s="87" t="s">
        <v>25</v>
      </c>
      <c r="J227" s="88">
        <f>H227/E227*100</f>
        <v>56.753177280610181</v>
      </c>
      <c r="K227" s="31"/>
      <c r="L227" s="55"/>
      <c r="M227" s="57"/>
      <c r="N227" s="57"/>
      <c r="O227" s="57"/>
      <c r="P227" s="46"/>
      <c r="Q227" s="41"/>
    </row>
    <row r="228" spans="1:17" ht="14.25" customHeight="1" x14ac:dyDescent="0.25">
      <c r="A228" s="172"/>
      <c r="B228" s="172"/>
      <c r="C228" s="9" t="s">
        <v>11</v>
      </c>
      <c r="D228" s="3" t="s">
        <v>25</v>
      </c>
      <c r="E228" s="11" t="s">
        <v>25</v>
      </c>
      <c r="F228" s="92" t="s">
        <v>25</v>
      </c>
      <c r="G228" s="92" t="s">
        <v>25</v>
      </c>
      <c r="H228" s="92" t="s">
        <v>25</v>
      </c>
      <c r="I228" s="87" t="s">
        <v>25</v>
      </c>
      <c r="J228" s="88" t="s">
        <v>25</v>
      </c>
      <c r="K228" s="31"/>
      <c r="L228" s="55"/>
      <c r="M228" s="57"/>
      <c r="N228" s="57"/>
      <c r="O228" s="57"/>
      <c r="P228" s="46"/>
      <c r="Q228" s="46"/>
    </row>
    <row r="229" spans="1:17" ht="18" x14ac:dyDescent="0.25">
      <c r="A229" s="156" t="s">
        <v>10</v>
      </c>
      <c r="B229" s="156" t="s">
        <v>32</v>
      </c>
      <c r="C229" s="6" t="s">
        <v>6</v>
      </c>
      <c r="D229" s="2">
        <f>SUM(D230:D233)</f>
        <v>1719788.8</v>
      </c>
      <c r="E229" s="2">
        <f>SUM(E230:E233)</f>
        <v>1868478.6900000002</v>
      </c>
      <c r="F229" s="2">
        <f>SUM(F230:F232)</f>
        <v>1757631.9500000002</v>
      </c>
      <c r="G229" s="2">
        <f t="shared" ref="G229" si="36">SUM(G230:G233)</f>
        <v>110846.74</v>
      </c>
      <c r="H229" s="2">
        <f>SUM(H230:H233)</f>
        <v>998598.59999999986</v>
      </c>
      <c r="I229" s="90">
        <f>H229/D229*100</f>
        <v>58.06518800448054</v>
      </c>
      <c r="J229" s="90">
        <f>H229/E229*100</f>
        <v>53.444473589366957</v>
      </c>
      <c r="K229" s="31"/>
      <c r="L229" s="34"/>
      <c r="M229" s="34"/>
      <c r="N229" s="34"/>
      <c r="O229" s="34"/>
      <c r="P229" s="45"/>
      <c r="Q229" s="45"/>
    </row>
    <row r="230" spans="1:17" ht="18" x14ac:dyDescent="0.25">
      <c r="A230" s="156"/>
      <c r="B230" s="156"/>
      <c r="C230" s="6" t="s">
        <v>8</v>
      </c>
      <c r="D230" s="2">
        <f>SUM(D251,D241)</f>
        <v>80220.52</v>
      </c>
      <c r="E230" s="2">
        <f t="shared" ref="E230:H231" si="37">SUM(E236,E241,E246,E251)</f>
        <v>80220.52</v>
      </c>
      <c r="F230" s="96">
        <f t="shared" si="37"/>
        <v>80220.52</v>
      </c>
      <c r="G230" s="2" t="s">
        <v>25</v>
      </c>
      <c r="H230" s="2">
        <f>SUM(H241,H251)</f>
        <v>2220.52</v>
      </c>
      <c r="I230" s="90">
        <f>H230/D230*100</f>
        <v>2.7680199529995564</v>
      </c>
      <c r="J230" s="90">
        <f>H230/E230*100</f>
        <v>2.7680199529995564</v>
      </c>
      <c r="K230" s="31"/>
      <c r="L230" s="34"/>
      <c r="M230" s="48"/>
      <c r="N230" s="34"/>
      <c r="O230" s="34"/>
      <c r="P230" s="45"/>
      <c r="Q230" s="45"/>
    </row>
    <row r="231" spans="1:17" ht="15.75" customHeight="1" x14ac:dyDescent="0.25">
      <c r="A231" s="156"/>
      <c r="B231" s="156"/>
      <c r="C231" s="7" t="s">
        <v>5</v>
      </c>
      <c r="D231" s="2">
        <f>SUM(D252,D247,D242,D237)</f>
        <v>396290.28</v>
      </c>
      <c r="E231" s="2">
        <f>SUM(E237,E242,E247,E252)</f>
        <v>505086.39</v>
      </c>
      <c r="F231" s="2">
        <f t="shared" si="37"/>
        <v>505086.39</v>
      </c>
      <c r="G231" s="2" t="s">
        <v>25</v>
      </c>
      <c r="H231" s="2">
        <f t="shared" si="37"/>
        <v>141643.83000000002</v>
      </c>
      <c r="I231" s="90">
        <f>H231/D231*100</f>
        <v>35.74244364509773</v>
      </c>
      <c r="J231" s="90">
        <f>H231/E231*100</f>
        <v>28.04348578863905</v>
      </c>
      <c r="K231" s="31"/>
      <c r="L231" s="34"/>
      <c r="M231" s="34"/>
      <c r="N231" s="34"/>
      <c r="O231" s="34"/>
      <c r="P231" s="45"/>
      <c r="Q231" s="45"/>
    </row>
    <row r="232" spans="1:17" ht="15" customHeight="1" x14ac:dyDescent="0.25">
      <c r="A232" s="156"/>
      <c r="B232" s="156"/>
      <c r="C232" s="7" t="s">
        <v>12</v>
      </c>
      <c r="D232" s="2">
        <f>SUM(D238,D243,D248,D253)</f>
        <v>1147334</v>
      </c>
      <c r="E232" s="2">
        <f>SUM(E238,E243,E248,E253)</f>
        <v>1172325.04</v>
      </c>
      <c r="F232" s="2">
        <f>SUM(F238,F243,F248,F253)</f>
        <v>1172325.04</v>
      </c>
      <c r="G232" s="2" t="s">
        <v>25</v>
      </c>
      <c r="H232" s="2">
        <f>SUM(H238,H243,H248,H253)</f>
        <v>786209.52999999991</v>
      </c>
      <c r="I232" s="90">
        <f t="shared" ref="I232" si="38">H232/D232*100</f>
        <v>68.524904692094879</v>
      </c>
      <c r="J232" s="90">
        <f t="shared" ref="J232:J233" si="39">H232/E232*100</f>
        <v>67.064124980218793</v>
      </c>
      <c r="K232" s="31"/>
      <c r="L232" s="34"/>
      <c r="M232" s="34"/>
      <c r="N232" s="34"/>
      <c r="O232" s="34"/>
      <c r="P232" s="45"/>
      <c r="Q232" s="45"/>
    </row>
    <row r="233" spans="1:17" ht="18" customHeight="1" x14ac:dyDescent="0.25">
      <c r="A233" s="156"/>
      <c r="B233" s="156"/>
      <c r="C233" s="7" t="s">
        <v>11</v>
      </c>
      <c r="D233" s="2">
        <f>SUM(D254)</f>
        <v>95944</v>
      </c>
      <c r="E233" s="2">
        <f>SUM(E239,E244,E249,E254)</f>
        <v>110846.74</v>
      </c>
      <c r="F233" s="2" t="s">
        <v>25</v>
      </c>
      <c r="G233" s="2">
        <f>SUM(G254,G249,G244,G239)</f>
        <v>110846.74</v>
      </c>
      <c r="H233" s="2">
        <f>SUM(H239,H244,H249,H254)</f>
        <v>68524.72</v>
      </c>
      <c r="I233" s="90">
        <f>H233/D233*100</f>
        <v>71.42157925456516</v>
      </c>
      <c r="J233" s="90">
        <f t="shared" si="39"/>
        <v>61.819337221825378</v>
      </c>
      <c r="K233" s="31"/>
      <c r="L233" s="34"/>
      <c r="M233" s="34"/>
      <c r="N233" s="34"/>
      <c r="O233" s="34"/>
      <c r="P233" s="45"/>
      <c r="Q233" s="45"/>
    </row>
    <row r="234" spans="1:17" ht="23.25" customHeight="1" x14ac:dyDescent="0.25">
      <c r="A234" s="165" t="s">
        <v>0</v>
      </c>
      <c r="B234" s="165"/>
      <c r="C234" s="165"/>
      <c r="D234" s="165"/>
      <c r="E234" s="165"/>
      <c r="F234" s="165"/>
      <c r="G234" s="165"/>
      <c r="H234" s="165"/>
      <c r="I234" s="165"/>
      <c r="J234" s="165"/>
      <c r="K234" s="31"/>
    </row>
    <row r="235" spans="1:17" ht="18" customHeight="1" x14ac:dyDescent="0.25">
      <c r="A235" s="167" t="s">
        <v>13</v>
      </c>
      <c r="B235" s="169" t="s">
        <v>33</v>
      </c>
      <c r="C235" s="8" t="s">
        <v>6</v>
      </c>
      <c r="D235" s="12">
        <f>SUM(D237:D238)</f>
        <v>54526.5</v>
      </c>
      <c r="E235" s="2">
        <f>SUM(E237:E238)</f>
        <v>56026.5</v>
      </c>
      <c r="F235" s="12">
        <f>E235</f>
        <v>56026.5</v>
      </c>
      <c r="G235" s="13" t="s">
        <v>25</v>
      </c>
      <c r="H235" s="12">
        <f>SUM(H237:H238)</f>
        <v>41192.31</v>
      </c>
      <c r="I235" s="90">
        <f t="shared" ref="I235:I254" si="40">H235/D235*100</f>
        <v>75.545487056752208</v>
      </c>
      <c r="J235" s="90">
        <f t="shared" ref="J235:J254" si="41">H235/E235*100</f>
        <v>73.522904339910582</v>
      </c>
      <c r="K235" s="31"/>
      <c r="L235" s="34"/>
      <c r="M235" s="58"/>
      <c r="N235" s="59"/>
      <c r="O235" s="58"/>
      <c r="P235" s="45"/>
      <c r="Q235" s="45"/>
    </row>
    <row r="236" spans="1:17" ht="12.75" customHeight="1" x14ac:dyDescent="0.25">
      <c r="A236" s="167"/>
      <c r="B236" s="169"/>
      <c r="C236" s="8" t="s">
        <v>4</v>
      </c>
      <c r="D236" s="12" t="s">
        <v>25</v>
      </c>
      <c r="E236" s="12" t="s">
        <v>25</v>
      </c>
      <c r="F236" s="13" t="s">
        <v>25</v>
      </c>
      <c r="G236" s="13" t="s">
        <v>25</v>
      </c>
      <c r="H236" s="13" t="s">
        <v>25</v>
      </c>
      <c r="I236" s="90" t="s">
        <v>25</v>
      </c>
      <c r="J236" s="88" t="s">
        <v>25</v>
      </c>
      <c r="K236" s="31"/>
      <c r="L236" s="58"/>
      <c r="M236" s="59"/>
      <c r="N236" s="59"/>
      <c r="O236" s="59"/>
      <c r="P236" s="45"/>
      <c r="Q236" s="46"/>
    </row>
    <row r="237" spans="1:17" ht="17.25" customHeight="1" x14ac:dyDescent="0.25">
      <c r="A237" s="167"/>
      <c r="B237" s="169"/>
      <c r="C237" s="9" t="s">
        <v>5</v>
      </c>
      <c r="D237" s="13">
        <v>40727.5</v>
      </c>
      <c r="E237" s="13">
        <v>40727.5</v>
      </c>
      <c r="F237" s="13">
        <v>40727.5</v>
      </c>
      <c r="G237" s="13" t="s">
        <v>25</v>
      </c>
      <c r="H237" s="13">
        <v>29815.99</v>
      </c>
      <c r="I237" s="88">
        <f>H237/D237*100</f>
        <v>73.20849548830644</v>
      </c>
      <c r="J237" s="88">
        <f>H237/E237*100</f>
        <v>73.20849548830644</v>
      </c>
      <c r="K237" s="31"/>
      <c r="L237" s="59"/>
      <c r="M237" s="59"/>
      <c r="N237" s="59"/>
      <c r="O237" s="59"/>
      <c r="P237" s="46"/>
      <c r="Q237" s="46"/>
    </row>
    <row r="238" spans="1:17" ht="18" x14ac:dyDescent="0.25">
      <c r="A238" s="167"/>
      <c r="B238" s="169"/>
      <c r="C238" s="9" t="s">
        <v>12</v>
      </c>
      <c r="D238" s="13">
        <v>13799</v>
      </c>
      <c r="E238" s="13">
        <v>15299</v>
      </c>
      <c r="F238" s="13">
        <v>15299</v>
      </c>
      <c r="G238" s="13" t="s">
        <v>25</v>
      </c>
      <c r="H238" s="13">
        <v>11376.32</v>
      </c>
      <c r="I238" s="88">
        <f t="shared" si="40"/>
        <v>82.44307558518733</v>
      </c>
      <c r="J238" s="88">
        <f t="shared" si="41"/>
        <v>74.359892803451203</v>
      </c>
      <c r="K238" s="31"/>
      <c r="L238" s="59"/>
      <c r="M238" s="59"/>
      <c r="N238" s="59"/>
      <c r="O238" s="59"/>
      <c r="P238" s="46"/>
      <c r="Q238" s="46"/>
    </row>
    <row r="239" spans="1:17" ht="18" x14ac:dyDescent="0.25">
      <c r="A239" s="167"/>
      <c r="B239" s="169"/>
      <c r="C239" s="9" t="s">
        <v>11</v>
      </c>
      <c r="D239" s="12" t="s">
        <v>25</v>
      </c>
      <c r="E239" s="13" t="s">
        <v>25</v>
      </c>
      <c r="F239" s="13" t="s">
        <v>25</v>
      </c>
      <c r="G239" s="13" t="s">
        <v>25</v>
      </c>
      <c r="H239" s="13" t="s">
        <v>25</v>
      </c>
      <c r="I239" s="88" t="s">
        <v>25</v>
      </c>
      <c r="J239" s="88" t="s">
        <v>25</v>
      </c>
      <c r="K239" s="31"/>
      <c r="L239" s="59"/>
      <c r="M239" s="59"/>
      <c r="N239" s="59"/>
      <c r="O239" s="59"/>
      <c r="P239" s="46"/>
      <c r="Q239" s="46"/>
    </row>
    <row r="240" spans="1:17" ht="18" x14ac:dyDescent="0.25">
      <c r="A240" s="176" t="s">
        <v>9</v>
      </c>
      <c r="B240" s="160" t="s">
        <v>119</v>
      </c>
      <c r="C240" s="8" t="s">
        <v>6</v>
      </c>
      <c r="D240" s="12">
        <f>SUM(D241:D243)</f>
        <v>463272.7</v>
      </c>
      <c r="E240" s="12">
        <f>SUM(E242:E243)+E241</f>
        <v>465511.80000000005</v>
      </c>
      <c r="F240" s="12">
        <f>SUM(F242:F243)+F241</f>
        <v>465511.80000000005</v>
      </c>
      <c r="G240" s="13" t="s">
        <v>25</v>
      </c>
      <c r="H240" s="12">
        <f>SUM(H242:H243)</f>
        <v>6844.3099999999995</v>
      </c>
      <c r="I240" s="90">
        <f>H240/D240*100</f>
        <v>1.477382543801955</v>
      </c>
      <c r="J240" s="90">
        <f>H240/E240*100</f>
        <v>1.4702763710823223</v>
      </c>
      <c r="K240" s="31"/>
      <c r="L240" s="58"/>
      <c r="M240" s="58"/>
      <c r="N240" s="59"/>
      <c r="O240" s="58"/>
      <c r="P240" s="45"/>
      <c r="Q240" s="45"/>
    </row>
    <row r="241" spans="1:17" ht="18" x14ac:dyDescent="0.25">
      <c r="A241" s="171"/>
      <c r="B241" s="171"/>
      <c r="C241" s="8" t="s">
        <v>4</v>
      </c>
      <c r="D241" s="13">
        <v>78000</v>
      </c>
      <c r="E241" s="13">
        <v>78000</v>
      </c>
      <c r="F241" s="13">
        <v>78000</v>
      </c>
      <c r="G241" s="13" t="s">
        <v>25</v>
      </c>
      <c r="H241" s="13">
        <v>0</v>
      </c>
      <c r="I241" s="90">
        <v>0</v>
      </c>
      <c r="J241" s="88">
        <v>0</v>
      </c>
      <c r="K241" s="31"/>
      <c r="L241" s="59"/>
      <c r="M241" s="59"/>
      <c r="N241" s="59"/>
      <c r="O241" s="59"/>
      <c r="P241" s="45"/>
      <c r="Q241" s="46"/>
    </row>
    <row r="242" spans="1:17" ht="18" x14ac:dyDescent="0.25">
      <c r="A242" s="171"/>
      <c r="B242" s="171"/>
      <c r="C242" s="9" t="s">
        <v>5</v>
      </c>
      <c r="D242" s="13">
        <v>280015.7</v>
      </c>
      <c r="E242" s="13">
        <v>280015.7</v>
      </c>
      <c r="F242" s="13">
        <v>280015.7</v>
      </c>
      <c r="G242" s="13" t="s">
        <v>25</v>
      </c>
      <c r="H242" s="13">
        <v>1546.78</v>
      </c>
      <c r="I242" s="88">
        <f>H242/D242*100</f>
        <v>0.5523904552494735</v>
      </c>
      <c r="J242" s="88">
        <f>H242/E242*100</f>
        <v>0.5523904552494735</v>
      </c>
      <c r="K242" s="31"/>
      <c r="L242" s="59"/>
      <c r="M242" s="59"/>
      <c r="N242" s="59"/>
      <c r="O242" s="59"/>
      <c r="P242" s="46"/>
      <c r="Q242" s="46"/>
    </row>
    <row r="243" spans="1:17" ht="18" x14ac:dyDescent="0.25">
      <c r="A243" s="171"/>
      <c r="B243" s="171"/>
      <c r="C243" s="9" t="s">
        <v>12</v>
      </c>
      <c r="D243" s="13">
        <v>105257</v>
      </c>
      <c r="E243" s="13">
        <v>107496.1</v>
      </c>
      <c r="F243" s="13">
        <v>107496.1</v>
      </c>
      <c r="G243" s="13" t="s">
        <v>25</v>
      </c>
      <c r="H243" s="13">
        <v>5297.53</v>
      </c>
      <c r="I243" s="88">
        <f>H243/D243*100</f>
        <v>5.0329479274537556</v>
      </c>
      <c r="J243" s="88">
        <f>H243/E243*100</f>
        <v>4.9281136711006255</v>
      </c>
      <c r="K243" s="31"/>
      <c r="L243" s="59"/>
      <c r="M243" s="59"/>
      <c r="N243" s="59"/>
      <c r="O243" s="59"/>
      <c r="P243" s="41"/>
      <c r="Q243" s="41"/>
    </row>
    <row r="244" spans="1:17" ht="15" customHeight="1" x14ac:dyDescent="0.25">
      <c r="A244" s="172"/>
      <c r="B244" s="172"/>
      <c r="C244" s="9" t="s">
        <v>11</v>
      </c>
      <c r="D244" s="12" t="s">
        <v>25</v>
      </c>
      <c r="E244" s="13" t="s">
        <v>25</v>
      </c>
      <c r="F244" s="13" t="s">
        <v>25</v>
      </c>
      <c r="G244" s="13" t="s">
        <v>25</v>
      </c>
      <c r="H244" s="13" t="s">
        <v>25</v>
      </c>
      <c r="I244" s="88" t="s">
        <v>25</v>
      </c>
      <c r="J244" s="88" t="s">
        <v>25</v>
      </c>
      <c r="K244" s="31"/>
      <c r="L244" s="59"/>
      <c r="M244" s="59"/>
      <c r="N244" s="59"/>
      <c r="O244" s="59"/>
      <c r="P244" s="46"/>
      <c r="Q244" s="46"/>
    </row>
    <row r="245" spans="1:17" ht="18" x14ac:dyDescent="0.25">
      <c r="A245" s="167" t="s">
        <v>30</v>
      </c>
      <c r="B245" s="169" t="s">
        <v>34</v>
      </c>
      <c r="C245" s="8" t="s">
        <v>6</v>
      </c>
      <c r="D245" s="12">
        <f>SUM(D247:D248)</f>
        <v>88091.1</v>
      </c>
      <c r="E245" s="12">
        <f>SUM(E247:E248)</f>
        <v>168337.3</v>
      </c>
      <c r="F245" s="12">
        <f>SUM(F247:F248)</f>
        <v>168337.3</v>
      </c>
      <c r="G245" s="12" t="s">
        <v>25</v>
      </c>
      <c r="H245" s="12">
        <f>SUM(H247:H248)</f>
        <v>113959.05</v>
      </c>
      <c r="I245" s="90">
        <f>H245/D245*100</f>
        <v>129.36499828018947</v>
      </c>
      <c r="J245" s="90">
        <f>H245/E245*100</f>
        <v>67.696850311844145</v>
      </c>
      <c r="K245" s="31"/>
      <c r="L245" s="58"/>
      <c r="M245" s="58"/>
      <c r="N245" s="58"/>
      <c r="O245" s="58"/>
      <c r="P245" s="45"/>
      <c r="Q245" s="45"/>
    </row>
    <row r="246" spans="1:17" ht="12.75" customHeight="1" x14ac:dyDescent="0.25">
      <c r="A246" s="168"/>
      <c r="B246" s="168"/>
      <c r="C246" s="8" t="s">
        <v>4</v>
      </c>
      <c r="D246" s="12" t="s">
        <v>25</v>
      </c>
      <c r="E246" s="12" t="s">
        <v>25</v>
      </c>
      <c r="F246" s="12" t="s">
        <v>25</v>
      </c>
      <c r="G246" s="13" t="s">
        <v>25</v>
      </c>
      <c r="H246" s="13" t="s">
        <v>25</v>
      </c>
      <c r="I246" s="88" t="s">
        <v>25</v>
      </c>
      <c r="J246" s="88" t="s">
        <v>25</v>
      </c>
      <c r="K246" s="31"/>
      <c r="L246" s="58"/>
      <c r="M246" s="58"/>
      <c r="N246" s="59"/>
      <c r="O246" s="59"/>
      <c r="P246" s="46"/>
      <c r="Q246" s="46"/>
    </row>
    <row r="247" spans="1:17" ht="18" x14ac:dyDescent="0.25">
      <c r="A247" s="168"/>
      <c r="B247" s="168"/>
      <c r="C247" s="9" t="s">
        <v>5</v>
      </c>
      <c r="D247" s="13">
        <v>65601.100000000006</v>
      </c>
      <c r="E247" s="13">
        <v>149146.29999999999</v>
      </c>
      <c r="F247" s="13">
        <v>149146.29999999999</v>
      </c>
      <c r="G247" s="13" t="s">
        <v>25</v>
      </c>
      <c r="H247" s="13">
        <v>100046.71</v>
      </c>
      <c r="I247" s="88">
        <f>H247/D247*100</f>
        <v>152.50767136526673</v>
      </c>
      <c r="J247" s="88">
        <f>H247/E247*100</f>
        <v>67.079578910103706</v>
      </c>
      <c r="K247" s="31"/>
      <c r="L247" s="59"/>
      <c r="M247" s="59"/>
      <c r="N247" s="59"/>
      <c r="O247" s="59"/>
      <c r="P247" s="46"/>
      <c r="Q247" s="46"/>
    </row>
    <row r="248" spans="1:17" ht="16.5" customHeight="1" x14ac:dyDescent="0.25">
      <c r="A248" s="168"/>
      <c r="B248" s="168"/>
      <c r="C248" s="9" t="s">
        <v>12</v>
      </c>
      <c r="D248" s="13">
        <v>22490</v>
      </c>
      <c r="E248" s="13">
        <v>19191</v>
      </c>
      <c r="F248" s="13">
        <v>19191</v>
      </c>
      <c r="G248" s="13" t="s">
        <v>25</v>
      </c>
      <c r="H248" s="13">
        <v>13912.34</v>
      </c>
      <c r="I248" s="88">
        <f>H248/D248*100</f>
        <v>61.860115606936418</v>
      </c>
      <c r="J248" s="88">
        <f>H248/E248*100</f>
        <v>72.494085769371068</v>
      </c>
      <c r="K248" s="31"/>
      <c r="L248" s="59"/>
      <c r="M248" s="59"/>
      <c r="N248" s="59"/>
      <c r="O248" s="59"/>
      <c r="P248" s="46"/>
      <c r="Q248" s="46"/>
    </row>
    <row r="249" spans="1:17" ht="18" x14ac:dyDescent="0.25">
      <c r="A249" s="168"/>
      <c r="B249" s="168"/>
      <c r="C249" s="9" t="s">
        <v>11</v>
      </c>
      <c r="D249" s="13" t="s">
        <v>25</v>
      </c>
      <c r="E249" s="13" t="s">
        <v>25</v>
      </c>
      <c r="F249" s="12" t="s">
        <v>25</v>
      </c>
      <c r="G249" s="13" t="s">
        <v>25</v>
      </c>
      <c r="H249" s="13" t="s">
        <v>25</v>
      </c>
      <c r="I249" s="88" t="s">
        <v>25</v>
      </c>
      <c r="J249" s="88" t="s">
        <v>25</v>
      </c>
      <c r="K249" s="31"/>
      <c r="L249" s="59"/>
      <c r="M249" s="58"/>
      <c r="N249" s="59"/>
      <c r="O249" s="59"/>
      <c r="P249" s="46"/>
      <c r="Q249" s="46"/>
    </row>
    <row r="250" spans="1:17" ht="18" x14ac:dyDescent="0.25">
      <c r="A250" s="167" t="s">
        <v>35</v>
      </c>
      <c r="B250" s="169" t="s">
        <v>36</v>
      </c>
      <c r="C250" s="8" t="s">
        <v>6</v>
      </c>
      <c r="D250" s="12">
        <f>SUM(D251:D254)</f>
        <v>1113898.5</v>
      </c>
      <c r="E250" s="12">
        <f>SUM(E251:E254)</f>
        <v>1178603.0899999999</v>
      </c>
      <c r="F250" s="12">
        <f>SUM(F251:F253)</f>
        <v>1067756.3499999999</v>
      </c>
      <c r="G250" s="12">
        <f>G254</f>
        <v>110846.74</v>
      </c>
      <c r="H250" s="12">
        <f>SUM(H251:H254)</f>
        <v>836602.92999999993</v>
      </c>
      <c r="I250" s="90">
        <f t="shared" si="40"/>
        <v>75.105849410875408</v>
      </c>
      <c r="J250" s="90">
        <f t="shared" si="41"/>
        <v>70.982584136954884</v>
      </c>
      <c r="K250" s="31"/>
      <c r="L250" s="58"/>
      <c r="M250" s="58"/>
      <c r="N250" s="58"/>
      <c r="O250" s="58"/>
      <c r="P250" s="45"/>
      <c r="Q250" s="45"/>
    </row>
    <row r="251" spans="1:17" ht="18" x14ac:dyDescent="0.25">
      <c r="A251" s="168"/>
      <c r="B251" s="168"/>
      <c r="C251" s="8" t="s">
        <v>4</v>
      </c>
      <c r="D251" s="13">
        <v>2220.52</v>
      </c>
      <c r="E251" s="13">
        <v>2220.52</v>
      </c>
      <c r="F251" s="13">
        <v>2220.52</v>
      </c>
      <c r="G251" s="13" t="s">
        <v>25</v>
      </c>
      <c r="H251" s="13">
        <v>2220.52</v>
      </c>
      <c r="I251" s="88">
        <f>H251/D251*100</f>
        <v>100</v>
      </c>
      <c r="J251" s="88">
        <f>H251/E251*100</f>
        <v>100</v>
      </c>
      <c r="K251" s="31"/>
      <c r="L251" s="59"/>
      <c r="M251" s="59"/>
      <c r="N251" s="59"/>
      <c r="O251" s="59"/>
      <c r="P251" s="46"/>
      <c r="Q251" s="46"/>
    </row>
    <row r="252" spans="1:17" ht="18" x14ac:dyDescent="0.25">
      <c r="A252" s="168"/>
      <c r="B252" s="168"/>
      <c r="C252" s="9" t="s">
        <v>5</v>
      </c>
      <c r="D252" s="13">
        <v>9945.98</v>
      </c>
      <c r="E252" s="13">
        <v>35196.89</v>
      </c>
      <c r="F252" s="13">
        <v>35196.89</v>
      </c>
      <c r="G252" s="13" t="s">
        <v>25</v>
      </c>
      <c r="H252" s="13">
        <v>10234.35</v>
      </c>
      <c r="I252" s="88">
        <f>H252/D252*100</f>
        <v>102.89936235544413</v>
      </c>
      <c r="J252" s="88">
        <f>H252/E252*100</f>
        <v>29.077427011306966</v>
      </c>
      <c r="K252" s="31"/>
      <c r="L252" s="59"/>
      <c r="M252" s="59"/>
      <c r="N252" s="59"/>
      <c r="O252" s="59"/>
      <c r="P252" s="46"/>
      <c r="Q252" s="46"/>
    </row>
    <row r="253" spans="1:17" ht="18" x14ac:dyDescent="0.25">
      <c r="A253" s="168"/>
      <c r="B253" s="168"/>
      <c r="C253" s="9" t="s">
        <v>12</v>
      </c>
      <c r="D253" s="13">
        <v>1005788</v>
      </c>
      <c r="E253" s="13">
        <v>1030338.94</v>
      </c>
      <c r="F253" s="13">
        <v>1030338.94</v>
      </c>
      <c r="G253" s="13" t="s">
        <v>25</v>
      </c>
      <c r="H253" s="13">
        <v>755623.34</v>
      </c>
      <c r="I253" s="88">
        <f t="shared" si="40"/>
        <v>75.127496052846126</v>
      </c>
      <c r="J253" s="88">
        <f t="shared" si="41"/>
        <v>73.337356346058314</v>
      </c>
      <c r="K253" s="31"/>
      <c r="L253" s="59"/>
      <c r="M253" s="59"/>
      <c r="N253" s="59"/>
      <c r="O253" s="59"/>
      <c r="P253" s="46"/>
      <c r="Q253" s="46"/>
    </row>
    <row r="254" spans="1:17" ht="18" x14ac:dyDescent="0.25">
      <c r="A254" s="168"/>
      <c r="B254" s="168"/>
      <c r="C254" s="9" t="s">
        <v>11</v>
      </c>
      <c r="D254" s="13">
        <v>95944</v>
      </c>
      <c r="E254" s="13">
        <v>110846.74</v>
      </c>
      <c r="F254" s="13" t="s">
        <v>25</v>
      </c>
      <c r="G254" s="13">
        <v>110846.74</v>
      </c>
      <c r="H254" s="13">
        <v>68524.72</v>
      </c>
      <c r="I254" s="88">
        <f t="shared" si="40"/>
        <v>71.42157925456516</v>
      </c>
      <c r="J254" s="88">
        <f t="shared" si="41"/>
        <v>61.819337221825378</v>
      </c>
      <c r="K254" s="31"/>
      <c r="L254" s="59"/>
      <c r="M254" s="59"/>
      <c r="N254" s="59"/>
      <c r="O254" s="59"/>
      <c r="P254" s="46"/>
      <c r="Q254" s="46"/>
    </row>
    <row r="255" spans="1:17" s="36" customFormat="1" ht="21.75" customHeight="1" x14ac:dyDescent="0.25">
      <c r="A255" s="173" t="s">
        <v>45</v>
      </c>
      <c r="B255" s="170" t="s">
        <v>46</v>
      </c>
      <c r="C255" s="105" t="s">
        <v>6</v>
      </c>
      <c r="D255" s="129">
        <f>D258</f>
        <v>73104</v>
      </c>
      <c r="E255" s="129">
        <f>E258</f>
        <v>72134</v>
      </c>
      <c r="F255" s="129">
        <f>F258</f>
        <v>72134</v>
      </c>
      <c r="G255" s="129" t="s">
        <v>25</v>
      </c>
      <c r="H255" s="129">
        <f>H258</f>
        <v>22937.5</v>
      </c>
      <c r="I255" s="124">
        <f>H255/D255*100</f>
        <v>31.37653206390895</v>
      </c>
      <c r="J255" s="133">
        <f>H255/E255*100</f>
        <v>31.798458424598664</v>
      </c>
      <c r="K255" s="31"/>
      <c r="L255" s="49"/>
      <c r="M255" s="49"/>
      <c r="N255" s="49"/>
      <c r="O255" s="49"/>
      <c r="P255" s="60"/>
      <c r="Q255" s="61"/>
    </row>
    <row r="256" spans="1:17" s="36" customFormat="1" ht="16.5" customHeight="1" x14ac:dyDescent="0.25">
      <c r="A256" s="171"/>
      <c r="B256" s="171"/>
      <c r="C256" s="131" t="s">
        <v>8</v>
      </c>
      <c r="D256" s="129" t="s">
        <v>25</v>
      </c>
      <c r="E256" s="129" t="s">
        <v>25</v>
      </c>
      <c r="F256" s="129" t="s">
        <v>25</v>
      </c>
      <c r="G256" s="129" t="s">
        <v>25</v>
      </c>
      <c r="H256" s="129" t="s">
        <v>25</v>
      </c>
      <c r="I256" s="124" t="s">
        <v>25</v>
      </c>
      <c r="J256" s="104" t="s">
        <v>25</v>
      </c>
      <c r="K256" s="31"/>
      <c r="L256" s="49"/>
      <c r="M256" s="49"/>
      <c r="N256" s="49"/>
      <c r="O256" s="49"/>
      <c r="P256" s="60"/>
      <c r="Q256" s="45"/>
    </row>
    <row r="257" spans="1:17" s="36" customFormat="1" ht="18" customHeight="1" x14ac:dyDescent="0.25">
      <c r="A257" s="171"/>
      <c r="B257" s="171"/>
      <c r="C257" s="132" t="s">
        <v>5</v>
      </c>
      <c r="D257" s="129" t="s">
        <v>25</v>
      </c>
      <c r="E257" s="129" t="s">
        <v>25</v>
      </c>
      <c r="F257" s="129" t="s">
        <v>25</v>
      </c>
      <c r="G257" s="129" t="s">
        <v>25</v>
      </c>
      <c r="H257" s="129" t="s">
        <v>25</v>
      </c>
      <c r="I257" s="124" t="s">
        <v>25</v>
      </c>
      <c r="J257" s="104" t="s">
        <v>25</v>
      </c>
      <c r="K257" s="31"/>
      <c r="L257" s="49"/>
      <c r="M257" s="49"/>
      <c r="N257" s="49"/>
      <c r="O257" s="49"/>
      <c r="P257" s="60"/>
      <c r="Q257" s="45"/>
    </row>
    <row r="258" spans="1:17" s="36" customFormat="1" ht="24" customHeight="1" x14ac:dyDescent="0.25">
      <c r="A258" s="171"/>
      <c r="B258" s="171"/>
      <c r="C258" s="132" t="s">
        <v>12</v>
      </c>
      <c r="D258" s="129">
        <f>D264+D276+D281</f>
        <v>73104</v>
      </c>
      <c r="E258" s="129">
        <f>E264+E276+E281</f>
        <v>72134</v>
      </c>
      <c r="F258" s="129">
        <f>F264+F276+F281</f>
        <v>72134</v>
      </c>
      <c r="G258" s="129" t="s">
        <v>25</v>
      </c>
      <c r="H258" s="129">
        <f>SUM(H264,H279,H284)</f>
        <v>22937.5</v>
      </c>
      <c r="I258" s="135">
        <f>H258/D258*100</f>
        <v>31.37653206390895</v>
      </c>
      <c r="J258" s="135">
        <f>H258/E258*100</f>
        <v>31.798458424598664</v>
      </c>
      <c r="K258" s="31"/>
      <c r="L258" s="49"/>
      <c r="M258" s="49"/>
      <c r="N258" s="49"/>
      <c r="O258" s="49"/>
      <c r="P258" s="60"/>
      <c r="Q258" s="61"/>
    </row>
    <row r="259" spans="1:17" s="36" customFormat="1" ht="21.75" customHeight="1" x14ac:dyDescent="0.25">
      <c r="A259" s="172"/>
      <c r="B259" s="172"/>
      <c r="C259" s="106" t="s">
        <v>11</v>
      </c>
      <c r="D259" s="129" t="s">
        <v>25</v>
      </c>
      <c r="E259" s="129" t="s">
        <v>25</v>
      </c>
      <c r="F259" s="129" t="s">
        <v>25</v>
      </c>
      <c r="G259" s="129" t="s">
        <v>25</v>
      </c>
      <c r="H259" s="129" t="s">
        <v>25</v>
      </c>
      <c r="I259" s="137" t="s">
        <v>25</v>
      </c>
      <c r="J259" s="134" t="s">
        <v>25</v>
      </c>
      <c r="K259" s="31"/>
      <c r="L259" s="50"/>
      <c r="M259" s="62"/>
      <c r="N259" s="62"/>
      <c r="O259" s="62"/>
      <c r="P259" s="63"/>
      <c r="Q259" s="62"/>
    </row>
    <row r="260" spans="1:17" s="36" customFormat="1" ht="12" customHeight="1" x14ac:dyDescent="0.25">
      <c r="A260" s="165" t="s">
        <v>0</v>
      </c>
      <c r="B260" s="165"/>
      <c r="C260" s="165"/>
      <c r="D260" s="165"/>
      <c r="E260" s="165"/>
      <c r="F260" s="165"/>
      <c r="G260" s="165"/>
      <c r="H260" s="165"/>
      <c r="I260" s="166"/>
      <c r="J260" s="166"/>
      <c r="K260" s="31"/>
    </row>
    <row r="261" spans="1:17" s="36" customFormat="1" ht="22.5" customHeight="1" x14ac:dyDescent="0.25">
      <c r="A261" s="167" t="s">
        <v>1</v>
      </c>
      <c r="B261" s="157" t="s">
        <v>47</v>
      </c>
      <c r="C261" s="107" t="s">
        <v>6</v>
      </c>
      <c r="D261" s="129">
        <f>D264</f>
        <v>40692</v>
      </c>
      <c r="E261" s="129">
        <f>E264</f>
        <v>40692</v>
      </c>
      <c r="F261" s="129">
        <f>F264</f>
        <v>40692</v>
      </c>
      <c r="G261" s="129" t="s">
        <v>25</v>
      </c>
      <c r="H261" s="129">
        <f>H264</f>
        <v>0</v>
      </c>
      <c r="I261" s="133">
        <f>H261/D261*100</f>
        <v>0</v>
      </c>
      <c r="J261" s="133">
        <f>H261/E261*100</f>
        <v>0</v>
      </c>
      <c r="K261" s="31"/>
      <c r="L261" s="49"/>
      <c r="M261" s="49"/>
      <c r="N261" s="49"/>
      <c r="O261" s="49"/>
      <c r="P261" s="62"/>
      <c r="Q261" s="62"/>
    </row>
    <row r="262" spans="1:17" s="36" customFormat="1" ht="21" customHeight="1" x14ac:dyDescent="0.25">
      <c r="A262" s="167"/>
      <c r="B262" s="157"/>
      <c r="C262" s="107" t="s">
        <v>4</v>
      </c>
      <c r="D262" s="130" t="s">
        <v>25</v>
      </c>
      <c r="E262" s="130" t="s">
        <v>25</v>
      </c>
      <c r="F262" s="130" t="s">
        <v>25</v>
      </c>
      <c r="G262" s="130" t="s">
        <v>25</v>
      </c>
      <c r="H262" s="130" t="s">
        <v>25</v>
      </c>
      <c r="I262" s="133" t="s">
        <v>25</v>
      </c>
      <c r="J262" s="133" t="s">
        <v>25</v>
      </c>
      <c r="K262" s="31"/>
      <c r="L262" s="41"/>
      <c r="M262" s="41"/>
      <c r="N262" s="41"/>
      <c r="O262" s="41"/>
      <c r="P262" s="62"/>
      <c r="Q262" s="62"/>
    </row>
    <row r="263" spans="1:17" s="36" customFormat="1" ht="23.25" customHeight="1" x14ac:dyDescent="0.25">
      <c r="A263" s="167"/>
      <c r="B263" s="157"/>
      <c r="C263" s="114" t="s">
        <v>5</v>
      </c>
      <c r="D263" s="130" t="s">
        <v>25</v>
      </c>
      <c r="E263" s="130" t="s">
        <v>25</v>
      </c>
      <c r="F263" s="130" t="s">
        <v>25</v>
      </c>
      <c r="G263" s="130" t="s">
        <v>25</v>
      </c>
      <c r="H263" s="130" t="s">
        <v>25</v>
      </c>
      <c r="I263" s="133" t="s">
        <v>25</v>
      </c>
      <c r="J263" s="133" t="s">
        <v>25</v>
      </c>
      <c r="K263" s="31"/>
      <c r="L263" s="41"/>
      <c r="M263" s="41"/>
      <c r="N263" s="41"/>
      <c r="O263" s="41"/>
      <c r="P263" s="62"/>
      <c r="Q263" s="62"/>
    </row>
    <row r="264" spans="1:17" s="36" customFormat="1" ht="21" customHeight="1" x14ac:dyDescent="0.25">
      <c r="A264" s="167"/>
      <c r="B264" s="157"/>
      <c r="C264" s="114" t="s">
        <v>12</v>
      </c>
      <c r="D264" s="130">
        <v>40692</v>
      </c>
      <c r="E264" s="130">
        <v>40692</v>
      </c>
      <c r="F264" s="130">
        <v>40692</v>
      </c>
      <c r="G264" s="130" t="s">
        <v>25</v>
      </c>
      <c r="H264" s="130">
        <v>0</v>
      </c>
      <c r="I264" s="130">
        <f>H264/D264*100</f>
        <v>0</v>
      </c>
      <c r="J264" s="130">
        <f>H264/E264*100</f>
        <v>0</v>
      </c>
      <c r="K264" s="31"/>
      <c r="L264" s="51"/>
      <c r="M264" s="51"/>
      <c r="N264" s="51"/>
      <c r="O264" s="51"/>
      <c r="P264" s="64"/>
      <c r="Q264" s="64"/>
    </row>
    <row r="265" spans="1:17" s="36" customFormat="1" ht="15" customHeight="1" x14ac:dyDescent="0.25">
      <c r="A265" s="167"/>
      <c r="B265" s="157"/>
      <c r="C265" s="114" t="s">
        <v>11</v>
      </c>
      <c r="D265" s="130" t="s">
        <v>25</v>
      </c>
      <c r="E265" s="130" t="s">
        <v>25</v>
      </c>
      <c r="F265" s="130" t="s">
        <v>25</v>
      </c>
      <c r="G265" s="130" t="s">
        <v>25</v>
      </c>
      <c r="H265" s="130" t="s">
        <v>25</v>
      </c>
      <c r="I265" s="134" t="s">
        <v>25</v>
      </c>
      <c r="J265" s="134" t="s">
        <v>25</v>
      </c>
      <c r="K265" s="31"/>
      <c r="L265" s="41"/>
      <c r="M265" s="41"/>
      <c r="N265" s="41"/>
      <c r="O265" s="41"/>
      <c r="P265" s="62"/>
      <c r="Q265" s="62"/>
    </row>
    <row r="266" spans="1:17" s="36" customFormat="1" ht="12" customHeight="1" x14ac:dyDescent="0.25">
      <c r="A266" s="167" t="s">
        <v>75</v>
      </c>
      <c r="B266" s="157" t="s">
        <v>48</v>
      </c>
      <c r="C266" s="107" t="s">
        <v>6</v>
      </c>
      <c r="D266" s="130" t="s">
        <v>25</v>
      </c>
      <c r="E266" s="130" t="s">
        <v>25</v>
      </c>
      <c r="F266" s="130" t="s">
        <v>25</v>
      </c>
      <c r="G266" s="130" t="s">
        <v>25</v>
      </c>
      <c r="H266" s="130" t="s">
        <v>25</v>
      </c>
      <c r="I266" s="134" t="s">
        <v>25</v>
      </c>
      <c r="J266" s="134" t="s">
        <v>25</v>
      </c>
      <c r="K266" s="31"/>
      <c r="L266" s="41"/>
      <c r="M266" s="41"/>
      <c r="N266" s="41"/>
      <c r="O266" s="41"/>
      <c r="P266" s="62"/>
      <c r="Q266" s="62"/>
    </row>
    <row r="267" spans="1:17" s="36" customFormat="1" ht="12" customHeight="1" x14ac:dyDescent="0.25">
      <c r="A267" s="167"/>
      <c r="B267" s="157"/>
      <c r="C267" s="107" t="s">
        <v>4</v>
      </c>
      <c r="D267" s="130" t="s">
        <v>25</v>
      </c>
      <c r="E267" s="130" t="s">
        <v>25</v>
      </c>
      <c r="F267" s="130" t="s">
        <v>25</v>
      </c>
      <c r="G267" s="130" t="s">
        <v>25</v>
      </c>
      <c r="H267" s="130" t="s">
        <v>25</v>
      </c>
      <c r="I267" s="134" t="s">
        <v>25</v>
      </c>
      <c r="J267" s="134" t="s">
        <v>25</v>
      </c>
      <c r="K267" s="31"/>
      <c r="L267" s="41"/>
      <c r="M267" s="41"/>
      <c r="N267" s="41"/>
      <c r="O267" s="41"/>
      <c r="P267" s="62"/>
      <c r="Q267" s="62"/>
    </row>
    <row r="268" spans="1:17" s="36" customFormat="1" ht="12" customHeight="1" x14ac:dyDescent="0.25">
      <c r="A268" s="167"/>
      <c r="B268" s="157"/>
      <c r="C268" s="114" t="s">
        <v>5</v>
      </c>
      <c r="D268" s="130" t="s">
        <v>25</v>
      </c>
      <c r="E268" s="130" t="s">
        <v>25</v>
      </c>
      <c r="F268" s="130" t="s">
        <v>25</v>
      </c>
      <c r="G268" s="130" t="s">
        <v>25</v>
      </c>
      <c r="H268" s="130" t="s">
        <v>25</v>
      </c>
      <c r="I268" s="134" t="s">
        <v>25</v>
      </c>
      <c r="J268" s="134" t="s">
        <v>25</v>
      </c>
      <c r="K268" s="31"/>
      <c r="L268" s="41"/>
      <c r="M268" s="41"/>
      <c r="N268" s="41"/>
      <c r="O268" s="41"/>
      <c r="P268" s="62"/>
      <c r="Q268" s="62"/>
    </row>
    <row r="269" spans="1:17" s="36" customFormat="1" ht="12" customHeight="1" x14ac:dyDescent="0.25">
      <c r="A269" s="167"/>
      <c r="B269" s="157"/>
      <c r="C269" s="114" t="s">
        <v>12</v>
      </c>
      <c r="D269" s="130" t="s">
        <v>25</v>
      </c>
      <c r="E269" s="130" t="s">
        <v>25</v>
      </c>
      <c r="F269" s="130" t="s">
        <v>25</v>
      </c>
      <c r="G269" s="130" t="s">
        <v>25</v>
      </c>
      <c r="H269" s="130" t="s">
        <v>25</v>
      </c>
      <c r="I269" s="134" t="s">
        <v>25</v>
      </c>
      <c r="J269" s="134" t="s">
        <v>25</v>
      </c>
      <c r="K269" s="31"/>
      <c r="L269" s="41"/>
      <c r="M269" s="41"/>
      <c r="N269" s="41"/>
      <c r="O269" s="41"/>
      <c r="P269" s="62"/>
      <c r="Q269" s="62"/>
    </row>
    <row r="270" spans="1:17" s="36" customFormat="1" ht="12" customHeight="1" x14ac:dyDescent="0.25">
      <c r="A270" s="167"/>
      <c r="B270" s="157"/>
      <c r="C270" s="114" t="s">
        <v>11</v>
      </c>
      <c r="D270" s="130" t="s">
        <v>25</v>
      </c>
      <c r="E270" s="130" t="s">
        <v>25</v>
      </c>
      <c r="F270" s="130" t="s">
        <v>25</v>
      </c>
      <c r="G270" s="130" t="s">
        <v>25</v>
      </c>
      <c r="H270" s="130" t="s">
        <v>25</v>
      </c>
      <c r="I270" s="134" t="s">
        <v>25</v>
      </c>
      <c r="J270" s="134" t="s">
        <v>25</v>
      </c>
      <c r="K270" s="31"/>
      <c r="L270" s="41"/>
      <c r="M270" s="41"/>
      <c r="N270" s="41"/>
      <c r="O270" s="41"/>
      <c r="P270" s="62"/>
      <c r="Q270" s="62"/>
    </row>
    <row r="271" spans="1:17" s="36" customFormat="1" ht="16.5" customHeight="1" x14ac:dyDescent="0.25">
      <c r="A271" s="167" t="s">
        <v>51</v>
      </c>
      <c r="B271" s="190" t="s">
        <v>115</v>
      </c>
      <c r="C271" s="114" t="s">
        <v>6</v>
      </c>
      <c r="D271" s="130" t="s">
        <v>25</v>
      </c>
      <c r="E271" s="130" t="s">
        <v>25</v>
      </c>
      <c r="F271" s="130" t="s">
        <v>25</v>
      </c>
      <c r="G271" s="130" t="s">
        <v>25</v>
      </c>
      <c r="H271" s="130" t="s">
        <v>25</v>
      </c>
      <c r="I271" s="134" t="s">
        <v>25</v>
      </c>
      <c r="J271" s="134" t="s">
        <v>25</v>
      </c>
      <c r="K271" s="31"/>
      <c r="L271" s="41"/>
      <c r="M271" s="41"/>
      <c r="N271" s="41"/>
      <c r="O271" s="41"/>
      <c r="P271" s="62"/>
      <c r="Q271" s="62"/>
    </row>
    <row r="272" spans="1:17" s="36" customFormat="1" ht="12" customHeight="1" x14ac:dyDescent="0.25">
      <c r="A272" s="167"/>
      <c r="B272" s="171"/>
      <c r="C272" s="114" t="s">
        <v>4</v>
      </c>
      <c r="D272" s="130" t="s">
        <v>25</v>
      </c>
      <c r="E272" s="130" t="s">
        <v>25</v>
      </c>
      <c r="F272" s="130" t="s">
        <v>25</v>
      </c>
      <c r="G272" s="130" t="s">
        <v>25</v>
      </c>
      <c r="H272" s="130" t="s">
        <v>25</v>
      </c>
      <c r="I272" s="134" t="s">
        <v>25</v>
      </c>
      <c r="J272" s="134" t="s">
        <v>25</v>
      </c>
      <c r="K272" s="31"/>
      <c r="L272" s="41"/>
      <c r="M272" s="41"/>
      <c r="N272" s="41"/>
      <c r="O272" s="41"/>
      <c r="P272" s="62"/>
      <c r="Q272" s="62"/>
    </row>
    <row r="273" spans="1:19" s="36" customFormat="1" ht="18" customHeight="1" x14ac:dyDescent="0.25">
      <c r="A273" s="167"/>
      <c r="B273" s="171"/>
      <c r="C273" s="114" t="s">
        <v>5</v>
      </c>
      <c r="D273" s="130" t="s">
        <v>25</v>
      </c>
      <c r="E273" s="130" t="s">
        <v>25</v>
      </c>
      <c r="F273" s="130" t="s">
        <v>25</v>
      </c>
      <c r="G273" s="130" t="s">
        <v>25</v>
      </c>
      <c r="H273" s="130" t="s">
        <v>25</v>
      </c>
      <c r="I273" s="134" t="s">
        <v>25</v>
      </c>
      <c r="J273" s="134" t="s">
        <v>25</v>
      </c>
      <c r="K273" s="31"/>
      <c r="L273" s="41"/>
      <c r="M273" s="41"/>
      <c r="N273" s="41"/>
      <c r="O273" s="41"/>
      <c r="P273" s="62"/>
      <c r="Q273" s="62"/>
    </row>
    <row r="274" spans="1:19" s="36" customFormat="1" ht="15" customHeight="1" x14ac:dyDescent="0.25">
      <c r="A274" s="167"/>
      <c r="B274" s="171"/>
      <c r="C274" s="114" t="s">
        <v>12</v>
      </c>
      <c r="D274" s="130" t="s">
        <v>25</v>
      </c>
      <c r="E274" s="130" t="s">
        <v>25</v>
      </c>
      <c r="F274" s="130" t="s">
        <v>25</v>
      </c>
      <c r="G274" s="130" t="s">
        <v>25</v>
      </c>
      <c r="H274" s="130" t="s">
        <v>25</v>
      </c>
      <c r="I274" s="134" t="s">
        <v>25</v>
      </c>
      <c r="J274" s="134" t="s">
        <v>25</v>
      </c>
      <c r="K274" s="31"/>
      <c r="L274" s="41"/>
      <c r="M274" s="41"/>
      <c r="N274" s="41"/>
      <c r="O274" s="41"/>
      <c r="P274" s="62"/>
      <c r="Q274" s="62"/>
    </row>
    <row r="275" spans="1:19" s="36" customFormat="1" ht="18.75" customHeight="1" x14ac:dyDescent="0.25">
      <c r="A275" s="167"/>
      <c r="B275" s="172"/>
      <c r="C275" s="114" t="s">
        <v>11</v>
      </c>
      <c r="D275" s="130" t="s">
        <v>25</v>
      </c>
      <c r="E275" s="130" t="s">
        <v>25</v>
      </c>
      <c r="F275" s="130" t="s">
        <v>25</v>
      </c>
      <c r="G275" s="130" t="s">
        <v>25</v>
      </c>
      <c r="H275" s="130" t="s">
        <v>25</v>
      </c>
      <c r="I275" s="134" t="s">
        <v>25</v>
      </c>
      <c r="J275" s="134" t="s">
        <v>25</v>
      </c>
      <c r="K275" s="31"/>
      <c r="L275" s="41"/>
      <c r="M275" s="41"/>
      <c r="N275" s="41"/>
      <c r="O275" s="41"/>
      <c r="P275" s="62"/>
      <c r="Q275" s="62"/>
    </row>
    <row r="276" spans="1:19" s="36" customFormat="1" ht="20.25" customHeight="1" x14ac:dyDescent="0.25">
      <c r="A276" s="167" t="s">
        <v>85</v>
      </c>
      <c r="B276" s="157" t="s">
        <v>108</v>
      </c>
      <c r="C276" s="107" t="s">
        <v>6</v>
      </c>
      <c r="D276" s="129">
        <f>D279</f>
        <v>30790</v>
      </c>
      <c r="E276" s="129">
        <f>E279</f>
        <v>28790</v>
      </c>
      <c r="F276" s="129">
        <f>F279</f>
        <v>28790</v>
      </c>
      <c r="G276" s="129" t="s">
        <v>25</v>
      </c>
      <c r="H276" s="129">
        <f>H279</f>
        <v>21417.55</v>
      </c>
      <c r="I276" s="135">
        <f>H276/D276*100</f>
        <v>69.560084443000974</v>
      </c>
      <c r="J276" s="135">
        <f>H276/E276*100</f>
        <v>74.392323723515105</v>
      </c>
      <c r="K276" s="31"/>
      <c r="L276" s="49"/>
      <c r="M276" s="49"/>
      <c r="N276" s="49"/>
      <c r="O276" s="49"/>
      <c r="P276" s="61"/>
      <c r="Q276" s="61"/>
    </row>
    <row r="277" spans="1:19" s="36" customFormat="1" ht="18" x14ac:dyDescent="0.25">
      <c r="A277" s="167"/>
      <c r="B277" s="157"/>
      <c r="C277" s="107" t="s">
        <v>4</v>
      </c>
      <c r="D277" s="130" t="s">
        <v>25</v>
      </c>
      <c r="E277" s="130" t="s">
        <v>25</v>
      </c>
      <c r="F277" s="130" t="s">
        <v>25</v>
      </c>
      <c r="G277" s="129" t="s">
        <v>25</v>
      </c>
      <c r="H277" s="113" t="s">
        <v>25</v>
      </c>
      <c r="I277" s="119" t="s">
        <v>25</v>
      </c>
      <c r="J277" s="119" t="s">
        <v>25</v>
      </c>
      <c r="K277" s="31"/>
      <c r="L277" s="65"/>
      <c r="M277" s="65"/>
      <c r="N277" s="65"/>
      <c r="O277" s="65"/>
      <c r="P277" s="65"/>
      <c r="Q277" s="65"/>
    </row>
    <row r="278" spans="1:19" s="36" customFormat="1" ht="20.25" customHeight="1" x14ac:dyDescent="0.25">
      <c r="A278" s="167"/>
      <c r="B278" s="157"/>
      <c r="C278" s="114" t="s">
        <v>5</v>
      </c>
      <c r="D278" s="130" t="s">
        <v>25</v>
      </c>
      <c r="E278" s="130" t="s">
        <v>25</v>
      </c>
      <c r="F278" s="130" t="s">
        <v>25</v>
      </c>
      <c r="G278" s="129" t="s">
        <v>25</v>
      </c>
      <c r="H278" s="113" t="s">
        <v>25</v>
      </c>
      <c r="I278" s="119" t="s">
        <v>25</v>
      </c>
      <c r="J278" s="119" t="s">
        <v>25</v>
      </c>
      <c r="K278" s="31"/>
      <c r="L278" s="65"/>
      <c r="M278" s="65"/>
      <c r="N278" s="65"/>
      <c r="O278" s="65"/>
      <c r="P278" s="65"/>
      <c r="Q278" s="65"/>
    </row>
    <row r="279" spans="1:19" s="36" customFormat="1" ht="19.5" customHeight="1" x14ac:dyDescent="0.25">
      <c r="A279" s="167"/>
      <c r="B279" s="157"/>
      <c r="C279" s="114" t="s">
        <v>12</v>
      </c>
      <c r="D279" s="130">
        <v>30790</v>
      </c>
      <c r="E279" s="130">
        <v>28790</v>
      </c>
      <c r="F279" s="130">
        <v>28790</v>
      </c>
      <c r="G279" s="129" t="s">
        <v>25</v>
      </c>
      <c r="H279" s="130">
        <v>21417.55</v>
      </c>
      <c r="I279" s="136">
        <f>H279/D279*100</f>
        <v>69.560084443000974</v>
      </c>
      <c r="J279" s="136">
        <f>H279/E279*100</f>
        <v>74.392323723515105</v>
      </c>
      <c r="K279" s="31"/>
      <c r="L279" s="51"/>
      <c r="M279" s="51"/>
      <c r="N279" s="51"/>
      <c r="O279" s="51"/>
      <c r="P279" s="66"/>
      <c r="Q279" s="66"/>
    </row>
    <row r="280" spans="1:19" s="36" customFormat="1" ht="18" x14ac:dyDescent="0.25">
      <c r="A280" s="167"/>
      <c r="B280" s="157"/>
      <c r="C280" s="114" t="s">
        <v>11</v>
      </c>
      <c r="D280" s="129" t="s">
        <v>25</v>
      </c>
      <c r="E280" s="129" t="s">
        <v>25</v>
      </c>
      <c r="F280" s="129" t="s">
        <v>25</v>
      </c>
      <c r="G280" s="129" t="s">
        <v>25</v>
      </c>
      <c r="H280" s="100" t="s">
        <v>25</v>
      </c>
      <c r="I280" s="110" t="s">
        <v>25</v>
      </c>
      <c r="J280" s="110" t="s">
        <v>25</v>
      </c>
      <c r="K280" s="31"/>
      <c r="L280" s="50"/>
      <c r="M280" s="50"/>
      <c r="N280" s="62"/>
      <c r="O280" s="50"/>
      <c r="P280" s="50"/>
      <c r="Q280" s="50"/>
    </row>
    <row r="281" spans="1:19" s="36" customFormat="1" ht="18.75" customHeight="1" x14ac:dyDescent="0.25">
      <c r="A281" s="167" t="s">
        <v>52</v>
      </c>
      <c r="B281" s="157" t="s">
        <v>109</v>
      </c>
      <c r="C281" s="107" t="s">
        <v>6</v>
      </c>
      <c r="D281" s="129">
        <f>D284</f>
        <v>1622</v>
      </c>
      <c r="E281" s="129">
        <f>E284</f>
        <v>2652</v>
      </c>
      <c r="F281" s="129">
        <f>F284</f>
        <v>2652</v>
      </c>
      <c r="G281" s="129" t="s">
        <v>25</v>
      </c>
      <c r="H281" s="129">
        <f>H284</f>
        <v>1519.95</v>
      </c>
      <c r="I281" s="135">
        <f>H281/D281*100</f>
        <v>93.708384710234284</v>
      </c>
      <c r="J281" s="135">
        <f>H281/E281*100</f>
        <v>57.313348416289585</v>
      </c>
      <c r="K281" s="31"/>
      <c r="L281" s="49"/>
      <c r="M281" s="49"/>
      <c r="N281" s="49"/>
      <c r="O281" s="49"/>
      <c r="P281" s="61"/>
      <c r="Q281" s="61"/>
    </row>
    <row r="282" spans="1:19" s="36" customFormat="1" ht="16.5" customHeight="1" x14ac:dyDescent="0.25">
      <c r="A282" s="167"/>
      <c r="B282" s="157"/>
      <c r="C282" s="107" t="s">
        <v>4</v>
      </c>
      <c r="D282" s="130" t="s">
        <v>25</v>
      </c>
      <c r="E282" s="130" t="s">
        <v>25</v>
      </c>
      <c r="F282" s="130" t="s">
        <v>25</v>
      </c>
      <c r="G282" s="129" t="s">
        <v>25</v>
      </c>
      <c r="H282" s="119" t="s">
        <v>25</v>
      </c>
      <c r="I282" s="113" t="s">
        <v>25</v>
      </c>
      <c r="J282" s="113" t="s">
        <v>25</v>
      </c>
      <c r="K282" s="31"/>
      <c r="L282" s="41"/>
      <c r="M282" s="41"/>
      <c r="N282" s="41"/>
      <c r="O282" s="41"/>
      <c r="P282" s="65"/>
      <c r="Q282" s="65"/>
    </row>
    <row r="283" spans="1:19" s="36" customFormat="1" ht="21" customHeight="1" x14ac:dyDescent="0.25">
      <c r="A283" s="167"/>
      <c r="B283" s="157"/>
      <c r="C283" s="114" t="s">
        <v>5</v>
      </c>
      <c r="D283" s="130" t="s">
        <v>25</v>
      </c>
      <c r="E283" s="130" t="s">
        <v>25</v>
      </c>
      <c r="F283" s="130" t="s">
        <v>25</v>
      </c>
      <c r="G283" s="129" t="s">
        <v>25</v>
      </c>
      <c r="H283" s="119" t="s">
        <v>25</v>
      </c>
      <c r="I283" s="113" t="s">
        <v>25</v>
      </c>
      <c r="J283" s="113" t="s">
        <v>25</v>
      </c>
      <c r="K283" s="31"/>
      <c r="L283" s="41"/>
      <c r="M283" s="41"/>
      <c r="N283" s="41"/>
      <c r="O283" s="41"/>
      <c r="P283" s="65"/>
      <c r="Q283" s="65"/>
    </row>
    <row r="284" spans="1:19" s="36" customFormat="1" ht="21.75" customHeight="1" x14ac:dyDescent="0.25">
      <c r="A284" s="167"/>
      <c r="B284" s="157"/>
      <c r="C284" s="114" t="s">
        <v>12</v>
      </c>
      <c r="D284" s="130">
        <v>1622</v>
      </c>
      <c r="E284" s="130">
        <v>2652</v>
      </c>
      <c r="F284" s="130">
        <v>2652</v>
      </c>
      <c r="G284" s="129" t="s">
        <v>25</v>
      </c>
      <c r="H284" s="111">
        <v>1519.95</v>
      </c>
      <c r="I284" s="133">
        <f>H284/D284*100</f>
        <v>93.708384710234284</v>
      </c>
      <c r="J284" s="133">
        <f>H284/E284*100</f>
        <v>57.313348416289585</v>
      </c>
      <c r="K284" s="31"/>
      <c r="L284" s="64"/>
      <c r="M284" s="64"/>
      <c r="N284" s="64"/>
      <c r="O284" s="64"/>
      <c r="P284" s="61"/>
      <c r="Q284" s="61"/>
    </row>
    <row r="285" spans="1:19" s="36" customFormat="1" ht="17.25" customHeight="1" x14ac:dyDescent="0.25">
      <c r="A285" s="167"/>
      <c r="B285" s="157"/>
      <c r="C285" s="114" t="s">
        <v>11</v>
      </c>
      <c r="D285" s="130" t="s">
        <v>25</v>
      </c>
      <c r="E285" s="130" t="s">
        <v>25</v>
      </c>
      <c r="F285" s="130" t="s">
        <v>25</v>
      </c>
      <c r="G285" s="129" t="s">
        <v>25</v>
      </c>
      <c r="H285" s="119" t="s">
        <v>25</v>
      </c>
      <c r="I285" s="134" t="s">
        <v>25</v>
      </c>
      <c r="J285" s="134" t="s">
        <v>25</v>
      </c>
      <c r="K285" s="31"/>
      <c r="L285" s="41"/>
      <c r="M285" s="41"/>
      <c r="N285" s="41"/>
      <c r="O285" s="41"/>
      <c r="P285" s="62"/>
      <c r="Q285" s="62"/>
    </row>
    <row r="286" spans="1:19" s="69" customFormat="1" ht="19.5" customHeight="1" x14ac:dyDescent="0.25">
      <c r="A286" s="192" t="s">
        <v>10</v>
      </c>
      <c r="B286" s="192" t="s">
        <v>80</v>
      </c>
      <c r="C286" s="105" t="s">
        <v>6</v>
      </c>
      <c r="D286" s="115">
        <f>SUM(D287:D290)</f>
        <v>5331396.3000000007</v>
      </c>
      <c r="E286" s="115">
        <f>SUM(E287:E290)</f>
        <v>12070875.359999999</v>
      </c>
      <c r="F286" s="115">
        <f>SUM(F287:F289)</f>
        <v>9682859.3599999994</v>
      </c>
      <c r="G286" s="115">
        <f>G290</f>
        <v>2388016</v>
      </c>
      <c r="H286" s="101">
        <f>SUM(H287:H290)</f>
        <v>5860046.4199999999</v>
      </c>
      <c r="I286" s="102">
        <f>H286/D286*100</f>
        <v>109.91579110335503</v>
      </c>
      <c r="J286" s="102">
        <f>H286/E286*100</f>
        <v>48.546988062015743</v>
      </c>
      <c r="K286" s="31"/>
      <c r="L286" s="67"/>
      <c r="M286" s="68"/>
      <c r="N286" s="68"/>
      <c r="O286" s="68"/>
      <c r="P286" s="68"/>
      <c r="Q286" s="68"/>
      <c r="R286" s="68"/>
      <c r="S286" s="68"/>
    </row>
    <row r="287" spans="1:19" s="69" customFormat="1" ht="18.75" customHeight="1" x14ac:dyDescent="0.25">
      <c r="A287" s="171"/>
      <c r="B287" s="171"/>
      <c r="C287" s="105" t="s">
        <v>8</v>
      </c>
      <c r="D287" s="115">
        <f>D293</f>
        <v>102040.9</v>
      </c>
      <c r="E287" s="115">
        <f>E293</f>
        <v>100000</v>
      </c>
      <c r="F287" s="115">
        <f>F293</f>
        <v>100000</v>
      </c>
      <c r="G287" s="115" t="s">
        <v>25</v>
      </c>
      <c r="H287" s="101">
        <f>H293</f>
        <v>100000</v>
      </c>
      <c r="I287" s="102">
        <f>H287/D287*100</f>
        <v>97.999919640065897</v>
      </c>
      <c r="J287" s="102">
        <f>H287/E287*100</f>
        <v>100</v>
      </c>
      <c r="K287" s="31"/>
      <c r="L287" s="67"/>
      <c r="M287" s="68"/>
      <c r="N287" s="68"/>
      <c r="O287" s="68"/>
      <c r="P287" s="68"/>
      <c r="Q287" s="68"/>
      <c r="R287" s="68"/>
      <c r="S287" s="68"/>
    </row>
    <row r="288" spans="1:19" s="69" customFormat="1" ht="18" x14ac:dyDescent="0.25">
      <c r="A288" s="171"/>
      <c r="B288" s="171"/>
      <c r="C288" s="105" t="s">
        <v>5</v>
      </c>
      <c r="D288" s="115">
        <f>SUM(D294,D299,D304)</f>
        <v>4957744.2</v>
      </c>
      <c r="E288" s="115">
        <f t="shared" ref="E288:H288" si="42">SUM(E294,E299,E304)</f>
        <v>9106113.5700000003</v>
      </c>
      <c r="F288" s="115">
        <f t="shared" si="42"/>
        <v>9106113.5700000003</v>
      </c>
      <c r="G288" s="115" t="s">
        <v>25</v>
      </c>
      <c r="H288" s="115">
        <f t="shared" si="42"/>
        <v>4402227.4000000004</v>
      </c>
      <c r="I288" s="102">
        <f t="shared" ref="I288:I289" si="43">H288/D288*100</f>
        <v>88.794968485869035</v>
      </c>
      <c r="J288" s="102">
        <f>H288/E288*100</f>
        <v>48.343647003295615</v>
      </c>
      <c r="K288" s="31"/>
      <c r="L288" s="67"/>
      <c r="M288" s="67"/>
      <c r="N288" s="68"/>
      <c r="O288" s="68"/>
      <c r="P288" s="68"/>
      <c r="Q288" s="68"/>
      <c r="R288" s="68"/>
      <c r="S288" s="68"/>
    </row>
    <row r="289" spans="1:19" s="69" customFormat="1" ht="26.25" customHeight="1" x14ac:dyDescent="0.25">
      <c r="A289" s="171"/>
      <c r="B289" s="171"/>
      <c r="C289" s="105" t="s">
        <v>12</v>
      </c>
      <c r="D289" s="115">
        <f>SUM(D295,D300,D305)</f>
        <v>158041.19999999998</v>
      </c>
      <c r="E289" s="115">
        <f t="shared" ref="E289:H289" si="44">SUM(E295,E300,E305)</f>
        <v>476745.79000000004</v>
      </c>
      <c r="F289" s="115">
        <f t="shared" si="44"/>
        <v>476745.79000000004</v>
      </c>
      <c r="G289" s="115" t="s">
        <v>25</v>
      </c>
      <c r="H289" s="115">
        <f t="shared" si="44"/>
        <v>190703.02000000002</v>
      </c>
      <c r="I289" s="102">
        <f t="shared" si="43"/>
        <v>120.66664894976755</v>
      </c>
      <c r="J289" s="102">
        <f t="shared" ref="J289" si="45">H289/E289*100</f>
        <v>40.000986689363323</v>
      </c>
      <c r="K289" s="31"/>
      <c r="L289" s="70"/>
      <c r="M289" s="68"/>
      <c r="N289" s="68"/>
      <c r="O289" s="68"/>
      <c r="P289" s="68"/>
      <c r="Q289" s="68"/>
      <c r="R289" s="68"/>
      <c r="S289" s="68"/>
    </row>
    <row r="290" spans="1:19" s="69" customFormat="1" ht="21.75" customHeight="1" x14ac:dyDescent="0.25">
      <c r="A290" s="172"/>
      <c r="B290" s="172"/>
      <c r="C290" s="105" t="s">
        <v>11</v>
      </c>
      <c r="D290" s="115">
        <f>SUM(D296,D301,D306)</f>
        <v>113570</v>
      </c>
      <c r="E290" s="115">
        <f t="shared" ref="E290:H290" si="46">SUM(E296,E301,E306)</f>
        <v>2388016</v>
      </c>
      <c r="F290" s="115" t="s">
        <v>25</v>
      </c>
      <c r="G290" s="115">
        <f t="shared" si="46"/>
        <v>2388016</v>
      </c>
      <c r="H290" s="115">
        <f t="shared" si="46"/>
        <v>1167116</v>
      </c>
      <c r="I290" s="102" t="s">
        <v>126</v>
      </c>
      <c r="J290" s="102">
        <f>H290/E290*100</f>
        <v>48.87387689194712</v>
      </c>
      <c r="K290" s="31"/>
      <c r="L290" s="68"/>
      <c r="M290" s="68"/>
      <c r="N290" s="68"/>
      <c r="O290" s="68"/>
      <c r="P290" s="68"/>
      <c r="Q290" s="68"/>
      <c r="R290" s="68"/>
      <c r="S290" s="68"/>
    </row>
    <row r="291" spans="1:19" s="47" customFormat="1" ht="12.75" customHeight="1" x14ac:dyDescent="0.25">
      <c r="A291" s="184" t="s">
        <v>0</v>
      </c>
      <c r="B291" s="184"/>
      <c r="C291" s="184"/>
      <c r="D291" s="184"/>
      <c r="E291" s="184"/>
      <c r="F291" s="184"/>
      <c r="G291" s="184"/>
      <c r="H291" s="184"/>
      <c r="I291" s="166"/>
      <c r="J291" s="166"/>
      <c r="K291" s="31"/>
      <c r="L291" s="36"/>
      <c r="M291" s="36"/>
      <c r="N291" s="36"/>
      <c r="O291" s="36"/>
      <c r="P291" s="36"/>
      <c r="Q291" s="36"/>
      <c r="R291" s="36"/>
      <c r="S291" s="36"/>
    </row>
    <row r="292" spans="1:19" s="47" customFormat="1" ht="16.5" customHeight="1" x14ac:dyDescent="0.25">
      <c r="A292" s="169" t="s">
        <v>1</v>
      </c>
      <c r="B292" s="169" t="s">
        <v>81</v>
      </c>
      <c r="C292" s="107" t="s">
        <v>6</v>
      </c>
      <c r="D292" s="115">
        <f>SUM(D293:D295)</f>
        <v>4997252.5000000009</v>
      </c>
      <c r="E292" s="115">
        <f>SUM(E293:E295)</f>
        <v>9449185.5300000012</v>
      </c>
      <c r="F292" s="115">
        <f>SUM(F293:F295)</f>
        <v>9449185.5300000012</v>
      </c>
      <c r="G292" s="115" t="s">
        <v>25</v>
      </c>
      <c r="H292" s="115">
        <f>SUM(H293:H295)</f>
        <v>4530678.92</v>
      </c>
      <c r="I292" s="102">
        <f>H292/D292*100</f>
        <v>90.663397937166451</v>
      </c>
      <c r="J292" s="102">
        <f>H292/E292*100</f>
        <v>47.947824768766068</v>
      </c>
      <c r="K292" s="31"/>
      <c r="L292" s="43"/>
      <c r="M292" s="36"/>
      <c r="N292" s="36"/>
      <c r="O292" s="36"/>
      <c r="P292" s="36"/>
      <c r="Q292" s="36"/>
      <c r="R292" s="36"/>
      <c r="S292" s="36"/>
    </row>
    <row r="293" spans="1:19" s="47" customFormat="1" ht="18" x14ac:dyDescent="0.25">
      <c r="A293" s="169"/>
      <c r="B293" s="169"/>
      <c r="C293" s="107" t="s">
        <v>8</v>
      </c>
      <c r="D293" s="116">
        <v>102040.9</v>
      </c>
      <c r="E293" s="116">
        <v>100000</v>
      </c>
      <c r="F293" s="116">
        <v>100000</v>
      </c>
      <c r="G293" s="116" t="s">
        <v>25</v>
      </c>
      <c r="H293" s="116">
        <v>100000</v>
      </c>
      <c r="I293" s="112">
        <f>H293/D293*100</f>
        <v>97.999919640065897</v>
      </c>
      <c r="J293" s="112">
        <f>H293/E293*100</f>
        <v>100</v>
      </c>
      <c r="K293" s="31"/>
      <c r="L293" s="36"/>
      <c r="M293" s="36"/>
      <c r="N293" s="36"/>
      <c r="O293" s="36"/>
      <c r="P293" s="36"/>
      <c r="Q293" s="36"/>
      <c r="R293" s="36"/>
      <c r="S293" s="36"/>
    </row>
    <row r="294" spans="1:19" s="47" customFormat="1" ht="18" x14ac:dyDescent="0.25">
      <c r="A294" s="169"/>
      <c r="B294" s="169"/>
      <c r="C294" s="107" t="s">
        <v>5</v>
      </c>
      <c r="D294" s="116">
        <v>4752045.4000000004</v>
      </c>
      <c r="E294" s="116">
        <v>8885447.6400000006</v>
      </c>
      <c r="F294" s="116">
        <v>8885447.6400000006</v>
      </c>
      <c r="G294" s="116" t="s">
        <v>25</v>
      </c>
      <c r="H294" s="116">
        <v>4247953.28</v>
      </c>
      <c r="I294" s="108">
        <f t="shared" ref="I294:I307" si="47">H294/D294*100</f>
        <v>89.392102188249282</v>
      </c>
      <c r="J294" s="108">
        <f t="shared" ref="J294:J307" si="48">H294/E294*100</f>
        <v>47.807982806367647</v>
      </c>
      <c r="K294" s="31"/>
      <c r="L294" s="36"/>
      <c r="M294" s="36"/>
      <c r="N294" s="36"/>
      <c r="O294" s="36"/>
      <c r="P294" s="36"/>
      <c r="Q294" s="36"/>
      <c r="R294" s="36"/>
      <c r="S294" s="36"/>
    </row>
    <row r="295" spans="1:19" s="47" customFormat="1" ht="15.75" customHeight="1" x14ac:dyDescent="0.25">
      <c r="A295" s="169"/>
      <c r="B295" s="169"/>
      <c r="C295" s="107" t="s">
        <v>12</v>
      </c>
      <c r="D295" s="116">
        <v>143166.19999999998</v>
      </c>
      <c r="E295" s="116">
        <v>463737.89</v>
      </c>
      <c r="F295" s="116">
        <v>463737.89</v>
      </c>
      <c r="G295" s="116" t="s">
        <v>25</v>
      </c>
      <c r="H295" s="116">
        <v>182725.64</v>
      </c>
      <c r="I295" s="108">
        <f t="shared" si="47"/>
        <v>127.63182930049135</v>
      </c>
      <c r="J295" s="108">
        <f t="shared" si="48"/>
        <v>39.402784189146161</v>
      </c>
      <c r="K295" s="31"/>
      <c r="L295" s="36"/>
      <c r="M295" s="36"/>
      <c r="N295" s="36"/>
      <c r="O295" s="36"/>
      <c r="P295" s="36"/>
      <c r="Q295" s="36"/>
      <c r="R295" s="36"/>
      <c r="S295" s="36"/>
    </row>
    <row r="296" spans="1:19" s="47" customFormat="1" ht="15.75" customHeight="1" x14ac:dyDescent="0.25">
      <c r="A296" s="169"/>
      <c r="B296" s="169"/>
      <c r="C296" s="107" t="s">
        <v>11</v>
      </c>
      <c r="D296" s="103" t="s">
        <v>25</v>
      </c>
      <c r="E296" s="103" t="s">
        <v>25</v>
      </c>
      <c r="F296" s="103" t="s">
        <v>25</v>
      </c>
      <c r="G296" s="103" t="s">
        <v>25</v>
      </c>
      <c r="H296" s="103" t="s">
        <v>25</v>
      </c>
      <c r="I296" s="119" t="s">
        <v>25</v>
      </c>
      <c r="J296" s="119" t="s">
        <v>25</v>
      </c>
      <c r="K296" s="31"/>
      <c r="L296" s="36"/>
      <c r="M296" s="36"/>
      <c r="N296" s="36"/>
      <c r="O296" s="36"/>
      <c r="P296" s="36"/>
      <c r="Q296" s="36"/>
      <c r="R296" s="36"/>
      <c r="S296" s="36"/>
    </row>
    <row r="297" spans="1:19" s="47" customFormat="1" ht="18.75" customHeight="1" x14ac:dyDescent="0.25">
      <c r="A297" s="169" t="s">
        <v>2</v>
      </c>
      <c r="B297" s="169" t="s">
        <v>82</v>
      </c>
      <c r="C297" s="107" t="s">
        <v>6</v>
      </c>
      <c r="D297" s="101">
        <f>SUM(D299:D301)</f>
        <v>334143.8</v>
      </c>
      <c r="E297" s="101">
        <f>SUM(E299:E301)</f>
        <v>2621689.83</v>
      </c>
      <c r="F297" s="101">
        <f>SUM(F298:F301)</f>
        <v>233673.83</v>
      </c>
      <c r="G297" s="101">
        <f>G301</f>
        <v>2388016</v>
      </c>
      <c r="H297" s="101">
        <f>SUM(H299:H301)</f>
        <v>1329367.5</v>
      </c>
      <c r="I297" s="102" t="s">
        <v>137</v>
      </c>
      <c r="J297" s="102">
        <f>H297/E297*100</f>
        <v>50.706513210984994</v>
      </c>
      <c r="K297" s="31"/>
      <c r="L297" s="43"/>
      <c r="M297" s="36"/>
      <c r="N297" s="36"/>
      <c r="O297" s="36"/>
      <c r="P297" s="36"/>
      <c r="Q297" s="36"/>
      <c r="R297" s="36"/>
      <c r="S297" s="36"/>
    </row>
    <row r="298" spans="1:19" s="47" customFormat="1" ht="18" x14ac:dyDescent="0.25">
      <c r="A298" s="169"/>
      <c r="B298" s="169"/>
      <c r="C298" s="107" t="s">
        <v>8</v>
      </c>
      <c r="D298" s="103" t="s">
        <v>25</v>
      </c>
      <c r="E298" s="103" t="s">
        <v>25</v>
      </c>
      <c r="F298" s="103" t="s">
        <v>25</v>
      </c>
      <c r="G298" s="103" t="s">
        <v>25</v>
      </c>
      <c r="H298" s="103" t="s">
        <v>25</v>
      </c>
      <c r="I298" s="102" t="s">
        <v>25</v>
      </c>
      <c r="J298" s="112" t="s">
        <v>25</v>
      </c>
      <c r="K298" s="31"/>
      <c r="L298" s="36"/>
      <c r="M298" s="36"/>
      <c r="N298" s="36"/>
      <c r="O298" s="36"/>
      <c r="P298" s="36"/>
      <c r="Q298" s="36"/>
      <c r="R298" s="36"/>
      <c r="S298" s="36"/>
    </row>
    <row r="299" spans="1:19" s="47" customFormat="1" ht="18" x14ac:dyDescent="0.25">
      <c r="A299" s="169"/>
      <c r="B299" s="169"/>
      <c r="C299" s="107" t="s">
        <v>5</v>
      </c>
      <c r="D299" s="103">
        <v>205698.8</v>
      </c>
      <c r="E299" s="103">
        <v>220665.93</v>
      </c>
      <c r="F299" s="103">
        <v>220665.93</v>
      </c>
      <c r="G299" s="103" t="s">
        <v>25</v>
      </c>
      <c r="H299" s="103">
        <v>154274.12</v>
      </c>
      <c r="I299" s="108">
        <f t="shared" si="47"/>
        <v>75.000009722954147</v>
      </c>
      <c r="J299" s="112">
        <f>H299/E299*100</f>
        <v>69.912976597701331</v>
      </c>
      <c r="K299" s="31"/>
      <c r="L299" s="36"/>
      <c r="M299" s="36"/>
      <c r="N299" s="36"/>
      <c r="O299" s="36"/>
      <c r="P299" s="36"/>
      <c r="Q299" s="36"/>
      <c r="R299" s="36"/>
      <c r="S299" s="36"/>
    </row>
    <row r="300" spans="1:19" s="47" customFormat="1" ht="18" x14ac:dyDescent="0.25">
      <c r="A300" s="169"/>
      <c r="B300" s="169"/>
      <c r="C300" s="107" t="s">
        <v>12</v>
      </c>
      <c r="D300" s="103">
        <v>14875</v>
      </c>
      <c r="E300" s="103">
        <v>13007.9</v>
      </c>
      <c r="F300" s="103">
        <v>13007.9</v>
      </c>
      <c r="G300" s="103" t="s">
        <v>25</v>
      </c>
      <c r="H300" s="103">
        <v>7977.38</v>
      </c>
      <c r="I300" s="108">
        <f>H300/D300*100</f>
        <v>53.62944537815126</v>
      </c>
      <c r="J300" s="108">
        <f>H300/E300*100</f>
        <v>61.327193474734585</v>
      </c>
      <c r="K300" s="31"/>
      <c r="L300" s="36"/>
      <c r="M300" s="36"/>
      <c r="N300" s="36"/>
      <c r="O300" s="36"/>
      <c r="P300" s="36"/>
      <c r="Q300" s="36"/>
      <c r="R300" s="36"/>
      <c r="S300" s="36"/>
    </row>
    <row r="301" spans="1:19" s="47" customFormat="1" ht="21" customHeight="1" x14ac:dyDescent="0.25">
      <c r="A301" s="169"/>
      <c r="B301" s="169"/>
      <c r="C301" s="107" t="s">
        <v>11</v>
      </c>
      <c r="D301" s="103">
        <v>113570</v>
      </c>
      <c r="E301" s="103">
        <v>2388016</v>
      </c>
      <c r="F301" s="103" t="s">
        <v>25</v>
      </c>
      <c r="G301" s="103">
        <v>2388016</v>
      </c>
      <c r="H301" s="103">
        <v>1167116</v>
      </c>
      <c r="I301" s="108" t="s">
        <v>126</v>
      </c>
      <c r="J301" s="108">
        <f>H301/E301*100</f>
        <v>48.87387689194712</v>
      </c>
      <c r="K301" s="31"/>
      <c r="L301" s="44"/>
      <c r="M301" s="36"/>
      <c r="N301" s="36"/>
      <c r="O301" s="36"/>
      <c r="P301" s="36"/>
      <c r="Q301" s="36"/>
      <c r="R301" s="36"/>
      <c r="S301" s="36"/>
    </row>
    <row r="302" spans="1:19" s="47" customFormat="1" ht="18" customHeight="1" x14ac:dyDescent="0.25">
      <c r="A302" s="176" t="s">
        <v>51</v>
      </c>
      <c r="B302" s="160" t="s">
        <v>99</v>
      </c>
      <c r="C302" s="107" t="s">
        <v>6</v>
      </c>
      <c r="D302" s="101" t="s">
        <v>25</v>
      </c>
      <c r="E302" s="101" t="s">
        <v>25</v>
      </c>
      <c r="F302" s="101" t="s">
        <v>25</v>
      </c>
      <c r="G302" s="101" t="s">
        <v>25</v>
      </c>
      <c r="H302" s="101" t="s">
        <v>25</v>
      </c>
      <c r="I302" s="104" t="s">
        <v>25</v>
      </c>
      <c r="J302" s="104" t="s">
        <v>25</v>
      </c>
      <c r="K302" s="31"/>
      <c r="L302" s="36"/>
      <c r="M302" s="36"/>
      <c r="N302" s="36"/>
      <c r="O302" s="36"/>
      <c r="P302" s="36"/>
      <c r="Q302" s="36"/>
      <c r="R302" s="36"/>
      <c r="S302" s="36"/>
    </row>
    <row r="303" spans="1:19" s="47" customFormat="1" ht="18" customHeight="1" x14ac:dyDescent="0.25">
      <c r="A303" s="177"/>
      <c r="B303" s="161"/>
      <c r="C303" s="107" t="s">
        <v>8</v>
      </c>
      <c r="D303" s="103" t="s">
        <v>25</v>
      </c>
      <c r="E303" s="37" t="s">
        <v>25</v>
      </c>
      <c r="F303" s="103" t="s">
        <v>25</v>
      </c>
      <c r="G303" s="103" t="s">
        <v>25</v>
      </c>
      <c r="H303" s="103" t="s">
        <v>25</v>
      </c>
      <c r="I303" s="119" t="s">
        <v>25</v>
      </c>
      <c r="J303" s="119" t="s">
        <v>25</v>
      </c>
      <c r="K303" s="31"/>
      <c r="L303" s="36"/>
      <c r="M303" s="36"/>
      <c r="N303" s="36"/>
      <c r="O303" s="36"/>
      <c r="P303" s="36"/>
      <c r="Q303" s="36"/>
      <c r="R303" s="36"/>
      <c r="S303" s="36"/>
    </row>
    <row r="304" spans="1:19" s="47" customFormat="1" ht="18" customHeight="1" x14ac:dyDescent="0.25">
      <c r="A304" s="177"/>
      <c r="B304" s="161"/>
      <c r="C304" s="107" t="s">
        <v>5</v>
      </c>
      <c r="D304" s="103" t="s">
        <v>25</v>
      </c>
      <c r="E304" s="37" t="s">
        <v>25</v>
      </c>
      <c r="F304" s="103" t="s">
        <v>25</v>
      </c>
      <c r="G304" s="103" t="s">
        <v>25</v>
      </c>
      <c r="H304" s="103" t="s">
        <v>25</v>
      </c>
      <c r="I304" s="112" t="s">
        <v>25</v>
      </c>
      <c r="J304" s="112" t="s">
        <v>25</v>
      </c>
      <c r="K304" s="31"/>
      <c r="L304" s="36"/>
      <c r="M304" s="36"/>
      <c r="N304" s="36"/>
      <c r="O304" s="36"/>
      <c r="P304" s="36"/>
      <c r="Q304" s="36"/>
      <c r="R304" s="36"/>
      <c r="S304" s="36"/>
    </row>
    <row r="305" spans="1:19" s="47" customFormat="1" ht="18" customHeight="1" x14ac:dyDescent="0.25">
      <c r="A305" s="177"/>
      <c r="B305" s="161"/>
      <c r="C305" s="107" t="s">
        <v>12</v>
      </c>
      <c r="D305" s="103" t="s">
        <v>25</v>
      </c>
      <c r="E305" s="37" t="s">
        <v>25</v>
      </c>
      <c r="F305" s="103" t="s">
        <v>25</v>
      </c>
      <c r="G305" s="103" t="s">
        <v>25</v>
      </c>
      <c r="H305" s="103" t="s">
        <v>25</v>
      </c>
      <c r="I305" s="112" t="s">
        <v>25</v>
      </c>
      <c r="J305" s="112" t="s">
        <v>25</v>
      </c>
      <c r="K305" s="31"/>
      <c r="L305" s="36"/>
      <c r="M305" s="36"/>
      <c r="N305" s="36"/>
      <c r="O305" s="36"/>
      <c r="P305" s="36"/>
      <c r="Q305" s="36"/>
      <c r="R305" s="36"/>
      <c r="S305" s="36"/>
    </row>
    <row r="306" spans="1:19" s="47" customFormat="1" ht="14.25" customHeight="1" x14ac:dyDescent="0.25">
      <c r="A306" s="178"/>
      <c r="B306" s="162"/>
      <c r="C306" s="107" t="s">
        <v>11</v>
      </c>
      <c r="D306" s="103" t="s">
        <v>25</v>
      </c>
      <c r="E306" s="37" t="s">
        <v>25</v>
      </c>
      <c r="F306" s="103" t="s">
        <v>25</v>
      </c>
      <c r="G306" s="103" t="s">
        <v>25</v>
      </c>
      <c r="H306" s="103" t="s">
        <v>25</v>
      </c>
      <c r="I306" s="119" t="s">
        <v>25</v>
      </c>
      <c r="J306" s="119" t="s">
        <v>25</v>
      </c>
      <c r="K306" s="31"/>
      <c r="L306" s="36"/>
      <c r="M306" s="36"/>
      <c r="N306" s="36"/>
      <c r="O306" s="36"/>
      <c r="P306" s="36"/>
      <c r="Q306" s="36"/>
      <c r="R306" s="36"/>
      <c r="S306" s="36"/>
    </row>
    <row r="307" spans="1:19" s="69" customFormat="1" ht="15.75" customHeight="1" x14ac:dyDescent="0.25">
      <c r="A307" s="159" t="s">
        <v>10</v>
      </c>
      <c r="B307" s="159" t="s">
        <v>83</v>
      </c>
      <c r="C307" s="105" t="s">
        <v>6</v>
      </c>
      <c r="D307" s="101">
        <f>D311</f>
        <v>1213503.06</v>
      </c>
      <c r="E307" s="101">
        <f>E311</f>
        <v>1213503.06</v>
      </c>
      <c r="F307" s="101" t="s">
        <v>25</v>
      </c>
      <c r="G307" s="101">
        <f>G311</f>
        <v>1213503.06</v>
      </c>
      <c r="H307" s="101">
        <f>SUM(H311)</f>
        <v>956749.89</v>
      </c>
      <c r="I307" s="102">
        <f t="shared" si="47"/>
        <v>78.841984131461516</v>
      </c>
      <c r="J307" s="102">
        <f t="shared" si="48"/>
        <v>78.841984131461516</v>
      </c>
      <c r="K307" s="31"/>
      <c r="L307" s="68"/>
      <c r="M307" s="68"/>
      <c r="N307" s="68"/>
      <c r="O307" s="68"/>
      <c r="P307" s="68"/>
      <c r="Q307" s="68"/>
      <c r="R307" s="68"/>
      <c r="S307" s="68"/>
    </row>
    <row r="308" spans="1:19" s="69" customFormat="1" ht="12.75" customHeight="1" x14ac:dyDescent="0.25">
      <c r="A308" s="159"/>
      <c r="B308" s="159"/>
      <c r="C308" s="105" t="s">
        <v>8</v>
      </c>
      <c r="D308" s="101" t="s">
        <v>25</v>
      </c>
      <c r="E308" s="101" t="s">
        <v>25</v>
      </c>
      <c r="F308" s="101" t="s">
        <v>25</v>
      </c>
      <c r="G308" s="101" t="s">
        <v>25</v>
      </c>
      <c r="H308" s="101" t="s">
        <v>25</v>
      </c>
      <c r="I308" s="113" t="s">
        <v>25</v>
      </c>
      <c r="J308" s="113" t="s">
        <v>25</v>
      </c>
      <c r="K308" s="31"/>
      <c r="L308" s="68"/>
      <c r="M308" s="68"/>
      <c r="N308" s="68"/>
      <c r="O308" s="68"/>
      <c r="P308" s="68"/>
      <c r="Q308" s="68"/>
      <c r="R308" s="68"/>
      <c r="S308" s="68"/>
    </row>
    <row r="309" spans="1:19" s="69" customFormat="1" ht="12" customHeight="1" x14ac:dyDescent="0.25">
      <c r="A309" s="159"/>
      <c r="B309" s="159"/>
      <c r="C309" s="105" t="s">
        <v>5</v>
      </c>
      <c r="D309" s="101" t="s">
        <v>25</v>
      </c>
      <c r="E309" s="101" t="s">
        <v>25</v>
      </c>
      <c r="F309" s="101" t="s">
        <v>25</v>
      </c>
      <c r="G309" s="101" t="s">
        <v>25</v>
      </c>
      <c r="H309" s="101" t="s">
        <v>25</v>
      </c>
      <c r="I309" s="113" t="s">
        <v>25</v>
      </c>
      <c r="J309" s="113" t="s">
        <v>25</v>
      </c>
      <c r="K309" s="31"/>
      <c r="L309" s="68"/>
      <c r="M309" s="68"/>
      <c r="N309" s="68"/>
      <c r="O309" s="68"/>
      <c r="P309" s="68"/>
      <c r="Q309" s="68"/>
      <c r="R309" s="68"/>
      <c r="S309" s="68"/>
    </row>
    <row r="310" spans="1:19" s="69" customFormat="1" ht="16.5" customHeight="1" x14ac:dyDescent="0.25">
      <c r="A310" s="159"/>
      <c r="B310" s="159"/>
      <c r="C310" s="105" t="s">
        <v>12</v>
      </c>
      <c r="D310" s="101" t="s">
        <v>25</v>
      </c>
      <c r="E310" s="101" t="s">
        <v>25</v>
      </c>
      <c r="F310" s="101" t="s">
        <v>25</v>
      </c>
      <c r="G310" s="101" t="s">
        <v>25</v>
      </c>
      <c r="H310" s="101" t="s">
        <v>25</v>
      </c>
      <c r="I310" s="101" t="s">
        <v>25</v>
      </c>
      <c r="J310" s="101" t="s">
        <v>25</v>
      </c>
      <c r="K310" s="31"/>
      <c r="L310" s="68"/>
      <c r="M310" s="68"/>
      <c r="N310" s="68"/>
      <c r="O310" s="68"/>
      <c r="P310" s="68"/>
      <c r="Q310" s="68"/>
      <c r="R310" s="68"/>
      <c r="S310" s="68"/>
    </row>
    <row r="311" spans="1:19" s="69" customFormat="1" ht="22.5" customHeight="1" x14ac:dyDescent="0.25">
      <c r="A311" s="159"/>
      <c r="B311" s="159"/>
      <c r="C311" s="105" t="s">
        <v>11</v>
      </c>
      <c r="D311" s="101">
        <f>SUM(D317,D322,D327)</f>
        <v>1213503.06</v>
      </c>
      <c r="E311" s="101">
        <f>SUM(E317,E322,E327)</f>
        <v>1213503.06</v>
      </c>
      <c r="F311" s="101" t="s">
        <v>25</v>
      </c>
      <c r="G311" s="101">
        <f>SUM(G317,G322,G327)</f>
        <v>1213503.06</v>
      </c>
      <c r="H311" s="101">
        <f>SUM(H317,H322,H327)</f>
        <v>956749.89</v>
      </c>
      <c r="I311" s="102">
        <f>H311/D311*100</f>
        <v>78.841984131461516</v>
      </c>
      <c r="J311" s="102">
        <f>H311/E311*100</f>
        <v>78.841984131461516</v>
      </c>
      <c r="K311" s="31"/>
      <c r="L311" s="68"/>
      <c r="M311" s="68"/>
      <c r="N311" s="68"/>
      <c r="O311" s="68"/>
      <c r="P311" s="68"/>
      <c r="Q311" s="68"/>
      <c r="R311" s="68"/>
      <c r="S311" s="68"/>
    </row>
    <row r="312" spans="1:19" s="47" customFormat="1" ht="14.25" customHeight="1" x14ac:dyDescent="0.25">
      <c r="A312" s="184" t="s">
        <v>0</v>
      </c>
      <c r="B312" s="184"/>
      <c r="C312" s="184"/>
      <c r="D312" s="184"/>
      <c r="E312" s="184"/>
      <c r="F312" s="184"/>
      <c r="G312" s="184"/>
      <c r="H312" s="184"/>
      <c r="I312" s="166"/>
      <c r="J312" s="166"/>
      <c r="K312" s="31"/>
      <c r="L312" s="36"/>
      <c r="M312" s="36"/>
      <c r="N312" s="36"/>
      <c r="O312" s="36"/>
      <c r="P312" s="36"/>
      <c r="Q312" s="36"/>
      <c r="R312" s="36"/>
      <c r="S312" s="36"/>
    </row>
    <row r="313" spans="1:19" s="47" customFormat="1" ht="16.5" customHeight="1" x14ac:dyDescent="0.25">
      <c r="A313" s="176" t="s">
        <v>51</v>
      </c>
      <c r="B313" s="160" t="s">
        <v>84</v>
      </c>
      <c r="C313" s="107" t="s">
        <v>6</v>
      </c>
      <c r="D313" s="101">
        <f>D317</f>
        <v>584549.46</v>
      </c>
      <c r="E313" s="101">
        <f>E317</f>
        <v>584549.46</v>
      </c>
      <c r="F313" s="101" t="s">
        <v>25</v>
      </c>
      <c r="G313" s="101">
        <f>G317</f>
        <v>584549.46</v>
      </c>
      <c r="H313" s="101">
        <f>H317</f>
        <v>501167.59</v>
      </c>
      <c r="I313" s="124">
        <f>H313/D313*100</f>
        <v>85.735703185834794</v>
      </c>
      <c r="J313" s="124">
        <f>I313</f>
        <v>85.735703185834794</v>
      </c>
      <c r="K313" s="31"/>
      <c r="L313" s="36"/>
      <c r="M313" s="36"/>
      <c r="N313" s="36"/>
      <c r="O313" s="36"/>
      <c r="P313" s="36"/>
      <c r="Q313" s="36"/>
      <c r="R313" s="36"/>
      <c r="S313" s="36"/>
    </row>
    <row r="314" spans="1:19" s="47" customFormat="1" ht="18" x14ac:dyDescent="0.25">
      <c r="A314" s="171"/>
      <c r="B314" s="171"/>
      <c r="C314" s="107" t="s">
        <v>8</v>
      </c>
      <c r="D314" s="103" t="s">
        <v>25</v>
      </c>
      <c r="E314" s="103" t="s">
        <v>25</v>
      </c>
      <c r="F314" s="103" t="s">
        <v>25</v>
      </c>
      <c r="G314" s="103" t="s">
        <v>25</v>
      </c>
      <c r="H314" s="103" t="s">
        <v>25</v>
      </c>
      <c r="I314" s="119" t="s">
        <v>25</v>
      </c>
      <c r="J314" s="119" t="s">
        <v>25</v>
      </c>
      <c r="K314" s="31"/>
      <c r="L314" s="36"/>
      <c r="M314" s="36"/>
      <c r="N314" s="36"/>
      <c r="O314" s="36"/>
      <c r="P314" s="36"/>
      <c r="Q314" s="36"/>
      <c r="R314" s="36"/>
      <c r="S314" s="36"/>
    </row>
    <row r="315" spans="1:19" s="47" customFormat="1" ht="10.5" customHeight="1" x14ac:dyDescent="0.25">
      <c r="A315" s="171"/>
      <c r="B315" s="171"/>
      <c r="C315" s="107" t="s">
        <v>5</v>
      </c>
      <c r="D315" s="103" t="s">
        <v>25</v>
      </c>
      <c r="E315" s="103" t="s">
        <v>25</v>
      </c>
      <c r="F315" s="103" t="s">
        <v>25</v>
      </c>
      <c r="G315" s="103" t="s">
        <v>25</v>
      </c>
      <c r="H315" s="103" t="s">
        <v>25</v>
      </c>
      <c r="I315" s="119" t="s">
        <v>25</v>
      </c>
      <c r="J315" s="119" t="s">
        <v>25</v>
      </c>
      <c r="K315" s="31"/>
      <c r="L315" s="36"/>
      <c r="M315" s="36"/>
      <c r="N315" s="36"/>
      <c r="O315" s="36"/>
      <c r="P315" s="36"/>
      <c r="Q315" s="36"/>
      <c r="R315" s="36"/>
      <c r="S315" s="36"/>
    </row>
    <row r="316" spans="1:19" s="47" customFormat="1" ht="14.25" customHeight="1" x14ac:dyDescent="0.25">
      <c r="A316" s="177"/>
      <c r="B316" s="161"/>
      <c r="C316" s="107" t="s">
        <v>12</v>
      </c>
      <c r="D316" s="103" t="s">
        <v>25</v>
      </c>
      <c r="E316" s="103" t="s">
        <v>25</v>
      </c>
      <c r="F316" s="103" t="s">
        <v>25</v>
      </c>
      <c r="G316" s="103" t="s">
        <v>25</v>
      </c>
      <c r="H316" s="103" t="s">
        <v>25</v>
      </c>
      <c r="I316" s="119" t="s">
        <v>25</v>
      </c>
      <c r="J316" s="119" t="s">
        <v>25</v>
      </c>
      <c r="K316" s="31"/>
      <c r="L316" s="36"/>
      <c r="M316" s="36"/>
      <c r="N316" s="36"/>
      <c r="O316" s="36"/>
      <c r="P316" s="36"/>
      <c r="Q316" s="36"/>
      <c r="R316" s="36"/>
      <c r="S316" s="36"/>
    </row>
    <row r="317" spans="1:19" s="47" customFormat="1" ht="18" x14ac:dyDescent="0.25">
      <c r="A317" s="172"/>
      <c r="B317" s="172"/>
      <c r="C317" s="107" t="s">
        <v>11</v>
      </c>
      <c r="D317" s="103">
        <v>584549.46</v>
      </c>
      <c r="E317" s="103">
        <v>584549.46</v>
      </c>
      <c r="F317" s="103" t="s">
        <v>25</v>
      </c>
      <c r="G317" s="103">
        <v>584549.46</v>
      </c>
      <c r="H317" s="103">
        <v>501167.59</v>
      </c>
      <c r="I317" s="126">
        <f>H317/D317*100</f>
        <v>85.735703185834794</v>
      </c>
      <c r="J317" s="122">
        <f>H317/E317*100</f>
        <v>85.735703185834794</v>
      </c>
      <c r="K317" s="31"/>
      <c r="L317" s="36"/>
      <c r="M317" s="36"/>
      <c r="N317" s="36"/>
      <c r="O317" s="36"/>
      <c r="P317" s="36"/>
      <c r="Q317" s="36"/>
      <c r="R317" s="36"/>
      <c r="S317" s="36"/>
    </row>
    <row r="318" spans="1:19" s="47" customFormat="1" ht="15.75" customHeight="1" x14ac:dyDescent="0.25">
      <c r="A318" s="167" t="s">
        <v>85</v>
      </c>
      <c r="B318" s="169" t="s">
        <v>86</v>
      </c>
      <c r="C318" s="107" t="s">
        <v>6</v>
      </c>
      <c r="D318" s="101">
        <f>SUM(D322)</f>
        <v>570753.6</v>
      </c>
      <c r="E318" s="101">
        <f>SUM(E322)</f>
        <v>570753.6</v>
      </c>
      <c r="F318" s="101" t="s">
        <v>25</v>
      </c>
      <c r="G318" s="101">
        <f>G322</f>
        <v>570753.6</v>
      </c>
      <c r="H318" s="101">
        <f>H322</f>
        <v>425961.7</v>
      </c>
      <c r="I318" s="121">
        <f>H318/D318*100</f>
        <v>74.631452171304744</v>
      </c>
      <c r="J318" s="121">
        <f>H318/E318*100</f>
        <v>74.631452171304744</v>
      </c>
      <c r="K318" s="31"/>
      <c r="L318" s="36"/>
      <c r="M318" s="36"/>
      <c r="N318" s="36"/>
      <c r="O318" s="36"/>
      <c r="P318" s="36"/>
      <c r="Q318" s="36"/>
      <c r="R318" s="36"/>
      <c r="S318" s="36"/>
    </row>
    <row r="319" spans="1:19" s="47" customFormat="1" ht="18" x14ac:dyDescent="0.25">
      <c r="A319" s="167"/>
      <c r="B319" s="169"/>
      <c r="C319" s="107" t="s">
        <v>8</v>
      </c>
      <c r="D319" s="103" t="s">
        <v>25</v>
      </c>
      <c r="E319" s="103" t="s">
        <v>25</v>
      </c>
      <c r="F319" s="103" t="s">
        <v>25</v>
      </c>
      <c r="G319" s="103" t="s">
        <v>25</v>
      </c>
      <c r="H319" s="103" t="s">
        <v>25</v>
      </c>
      <c r="I319" s="103" t="s">
        <v>25</v>
      </c>
      <c r="J319" s="103" t="s">
        <v>25</v>
      </c>
      <c r="K319" s="31"/>
      <c r="L319" s="36"/>
      <c r="M319" s="36"/>
      <c r="N319" s="36"/>
      <c r="O319" s="36"/>
      <c r="P319" s="36"/>
      <c r="Q319" s="36"/>
      <c r="R319" s="36"/>
      <c r="S319" s="36"/>
    </row>
    <row r="320" spans="1:19" s="47" customFormat="1" ht="18" x14ac:dyDescent="0.25">
      <c r="A320" s="167"/>
      <c r="B320" s="169"/>
      <c r="C320" s="107" t="s">
        <v>5</v>
      </c>
      <c r="D320" s="103" t="s">
        <v>25</v>
      </c>
      <c r="E320" s="103" t="s">
        <v>25</v>
      </c>
      <c r="F320" s="103" t="s">
        <v>25</v>
      </c>
      <c r="G320" s="103" t="s">
        <v>25</v>
      </c>
      <c r="H320" s="103" t="s">
        <v>25</v>
      </c>
      <c r="I320" s="103" t="s">
        <v>25</v>
      </c>
      <c r="J320" s="103" t="s">
        <v>25</v>
      </c>
      <c r="K320" s="31"/>
      <c r="L320" s="36"/>
      <c r="M320" s="36"/>
      <c r="N320" s="36"/>
      <c r="O320" s="36"/>
      <c r="P320" s="36"/>
      <c r="Q320" s="36"/>
      <c r="R320" s="36"/>
      <c r="S320" s="36"/>
    </row>
    <row r="321" spans="1:19" s="47" customFormat="1" ht="18" x14ac:dyDescent="0.25">
      <c r="A321" s="167"/>
      <c r="B321" s="169"/>
      <c r="C321" s="107" t="s">
        <v>12</v>
      </c>
      <c r="D321" s="103" t="s">
        <v>25</v>
      </c>
      <c r="E321" s="103" t="s">
        <v>25</v>
      </c>
      <c r="F321" s="103" t="s">
        <v>25</v>
      </c>
      <c r="G321" s="103" t="s">
        <v>25</v>
      </c>
      <c r="H321" s="103" t="s">
        <v>25</v>
      </c>
      <c r="I321" s="103" t="s">
        <v>25</v>
      </c>
      <c r="J321" s="103" t="s">
        <v>25</v>
      </c>
      <c r="K321" s="31"/>
      <c r="L321" s="36"/>
      <c r="M321" s="36"/>
      <c r="N321" s="36"/>
      <c r="O321" s="36"/>
      <c r="P321" s="36"/>
      <c r="Q321" s="36"/>
      <c r="R321" s="36"/>
      <c r="S321" s="36"/>
    </row>
    <row r="322" spans="1:19" s="47" customFormat="1" ht="15" customHeight="1" x14ac:dyDescent="0.25">
      <c r="A322" s="167"/>
      <c r="B322" s="169"/>
      <c r="C322" s="107" t="s">
        <v>11</v>
      </c>
      <c r="D322" s="103">
        <v>570753.6</v>
      </c>
      <c r="E322" s="103">
        <v>570753.6</v>
      </c>
      <c r="F322" s="103" t="s">
        <v>25</v>
      </c>
      <c r="G322" s="103">
        <v>570753.6</v>
      </c>
      <c r="H322" s="103">
        <v>425961.7</v>
      </c>
      <c r="I322" s="122">
        <f>H322/D322*100</f>
        <v>74.631452171304744</v>
      </c>
      <c r="J322" s="122">
        <f>H322/E322*100</f>
        <v>74.631452171304744</v>
      </c>
      <c r="K322" s="31"/>
      <c r="L322" s="36"/>
      <c r="M322" s="36"/>
      <c r="N322" s="36"/>
      <c r="O322" s="36"/>
      <c r="P322" s="36"/>
      <c r="Q322" s="36"/>
      <c r="R322" s="36"/>
      <c r="S322" s="36"/>
    </row>
    <row r="323" spans="1:19" s="47" customFormat="1" ht="15" customHeight="1" x14ac:dyDescent="0.25">
      <c r="A323" s="167" t="s">
        <v>100</v>
      </c>
      <c r="B323" s="160" t="s">
        <v>127</v>
      </c>
      <c r="C323" s="107" t="s">
        <v>6</v>
      </c>
      <c r="D323" s="101">
        <f>D327</f>
        <v>58200</v>
      </c>
      <c r="E323" s="101">
        <f>E327</f>
        <v>58200</v>
      </c>
      <c r="F323" s="101" t="s">
        <v>25</v>
      </c>
      <c r="G323" s="101">
        <f>G327</f>
        <v>58200</v>
      </c>
      <c r="H323" s="101">
        <f>H327</f>
        <v>29620.6</v>
      </c>
      <c r="I323" s="121">
        <f>H323/D323*100</f>
        <v>50.894501718213057</v>
      </c>
      <c r="J323" s="121">
        <f>H323/E323*100</f>
        <v>50.894501718213057</v>
      </c>
      <c r="K323" s="31"/>
      <c r="L323" s="36"/>
      <c r="M323" s="36"/>
      <c r="N323" s="36"/>
      <c r="O323" s="36"/>
      <c r="P323" s="36"/>
      <c r="Q323" s="36"/>
      <c r="R323" s="36"/>
      <c r="S323" s="36"/>
    </row>
    <row r="324" spans="1:19" s="47" customFormat="1" ht="15" customHeight="1" x14ac:dyDescent="0.25">
      <c r="A324" s="167"/>
      <c r="B324" s="171"/>
      <c r="C324" s="107" t="s">
        <v>8</v>
      </c>
      <c r="D324" s="103" t="s">
        <v>25</v>
      </c>
      <c r="E324" s="103" t="s">
        <v>25</v>
      </c>
      <c r="F324" s="103" t="s">
        <v>25</v>
      </c>
      <c r="G324" s="103" t="s">
        <v>25</v>
      </c>
      <c r="H324" s="103" t="s">
        <v>25</v>
      </c>
      <c r="I324" s="122" t="s">
        <v>25</v>
      </c>
      <c r="J324" s="122" t="s">
        <v>25</v>
      </c>
      <c r="K324" s="31"/>
      <c r="L324" s="36"/>
      <c r="M324" s="36"/>
      <c r="N324" s="36"/>
      <c r="O324" s="36"/>
      <c r="P324" s="36"/>
      <c r="Q324" s="36"/>
      <c r="R324" s="36"/>
      <c r="S324" s="36"/>
    </row>
    <row r="325" spans="1:19" s="47" customFormat="1" ht="15" customHeight="1" x14ac:dyDescent="0.25">
      <c r="A325" s="167"/>
      <c r="B325" s="171"/>
      <c r="C325" s="107" t="s">
        <v>5</v>
      </c>
      <c r="D325" s="103" t="s">
        <v>25</v>
      </c>
      <c r="E325" s="103" t="s">
        <v>25</v>
      </c>
      <c r="F325" s="103" t="s">
        <v>25</v>
      </c>
      <c r="G325" s="103" t="s">
        <v>25</v>
      </c>
      <c r="H325" s="103" t="s">
        <v>25</v>
      </c>
      <c r="I325" s="122" t="s">
        <v>25</v>
      </c>
      <c r="J325" s="122" t="s">
        <v>25</v>
      </c>
      <c r="K325" s="31"/>
      <c r="L325" s="36"/>
      <c r="M325" s="36"/>
      <c r="N325" s="36"/>
      <c r="O325" s="36"/>
      <c r="P325" s="36"/>
      <c r="Q325" s="36"/>
      <c r="R325" s="36"/>
      <c r="S325" s="36"/>
    </row>
    <row r="326" spans="1:19" s="47" customFormat="1" ht="15" customHeight="1" x14ac:dyDescent="0.25">
      <c r="A326" s="167"/>
      <c r="B326" s="171"/>
      <c r="C326" s="107" t="s">
        <v>12</v>
      </c>
      <c r="D326" s="103" t="s">
        <v>25</v>
      </c>
      <c r="E326" s="103" t="s">
        <v>25</v>
      </c>
      <c r="F326" s="103" t="s">
        <v>25</v>
      </c>
      <c r="G326" s="103" t="s">
        <v>25</v>
      </c>
      <c r="H326" s="103" t="s">
        <v>25</v>
      </c>
      <c r="I326" s="122" t="s">
        <v>25</v>
      </c>
      <c r="J326" s="122" t="s">
        <v>25</v>
      </c>
      <c r="K326" s="31"/>
      <c r="L326" s="36"/>
      <c r="M326" s="36"/>
      <c r="N326" s="36"/>
      <c r="O326" s="36"/>
      <c r="P326" s="36"/>
      <c r="Q326" s="36"/>
      <c r="R326" s="36"/>
      <c r="S326" s="36"/>
    </row>
    <row r="327" spans="1:19" s="47" customFormat="1" ht="16.5" customHeight="1" x14ac:dyDescent="0.25">
      <c r="A327" s="167"/>
      <c r="B327" s="172"/>
      <c r="C327" s="107" t="s">
        <v>11</v>
      </c>
      <c r="D327" s="103">
        <v>58200</v>
      </c>
      <c r="E327" s="103">
        <v>58200</v>
      </c>
      <c r="F327" s="103" t="s">
        <v>25</v>
      </c>
      <c r="G327" s="103">
        <v>58200</v>
      </c>
      <c r="H327" s="103">
        <v>29620.6</v>
      </c>
      <c r="I327" s="122">
        <f>H327/D327*100</f>
        <v>50.894501718213057</v>
      </c>
      <c r="J327" s="122">
        <f>H327/E327*100</f>
        <v>50.894501718213057</v>
      </c>
      <c r="K327" s="31"/>
      <c r="L327" s="36"/>
      <c r="M327" s="36"/>
      <c r="N327" s="36"/>
      <c r="O327" s="36"/>
      <c r="P327" s="36"/>
      <c r="Q327" s="36"/>
      <c r="R327" s="36"/>
      <c r="S327" s="36"/>
    </row>
    <row r="328" spans="1:19" ht="18.75" customHeight="1" x14ac:dyDescent="0.25">
      <c r="A328" s="156" t="s">
        <v>10</v>
      </c>
      <c r="B328" s="156" t="s">
        <v>37</v>
      </c>
      <c r="C328" s="105" t="s">
        <v>6</v>
      </c>
      <c r="D328" s="101">
        <f>SUM(D329:D332)</f>
        <v>117282.04</v>
      </c>
      <c r="E328" s="101">
        <f>SUM(E329:E332)</f>
        <v>138668.74</v>
      </c>
      <c r="F328" s="101">
        <f>SUM(F329:F332)</f>
        <v>138668.74</v>
      </c>
      <c r="G328" s="101" t="s">
        <v>25</v>
      </c>
      <c r="H328" s="101">
        <f>SUM(H329:H332)</f>
        <v>75375.259999999995</v>
      </c>
      <c r="I328" s="104">
        <f>H328/D328*100</f>
        <v>64.268373913004922</v>
      </c>
      <c r="J328" s="104">
        <f>H328/E328*100</f>
        <v>54.356345921943181</v>
      </c>
      <c r="K328" s="31"/>
      <c r="L328" s="34"/>
      <c r="M328" s="34"/>
      <c r="N328" s="34"/>
      <c r="O328" s="34"/>
      <c r="P328" s="45"/>
      <c r="Q328" s="45"/>
    </row>
    <row r="329" spans="1:19" ht="18" x14ac:dyDescent="0.25">
      <c r="A329" s="156"/>
      <c r="B329" s="156"/>
      <c r="C329" s="105" t="s">
        <v>8</v>
      </c>
      <c r="D329" s="101" t="s">
        <v>25</v>
      </c>
      <c r="E329" s="101" t="s">
        <v>25</v>
      </c>
      <c r="F329" s="146" t="s">
        <v>25</v>
      </c>
      <c r="G329" s="101" t="s">
        <v>25</v>
      </c>
      <c r="H329" s="101" t="s">
        <v>25</v>
      </c>
      <c r="I329" s="104" t="s">
        <v>25</v>
      </c>
      <c r="J329" s="104" t="s">
        <v>25</v>
      </c>
      <c r="K329" s="31"/>
      <c r="L329" s="34"/>
      <c r="M329" s="71"/>
      <c r="N329" s="34"/>
      <c r="O329" s="34"/>
      <c r="P329" s="45"/>
      <c r="Q329" s="45"/>
    </row>
    <row r="330" spans="1:19" ht="18.75" customHeight="1" x14ac:dyDescent="0.25">
      <c r="A330" s="156"/>
      <c r="B330" s="156"/>
      <c r="C330" s="106" t="s">
        <v>5</v>
      </c>
      <c r="D330" s="101" t="str">
        <f>D336</f>
        <v>-</v>
      </c>
      <c r="E330" s="101" t="str">
        <f>E336</f>
        <v>-</v>
      </c>
      <c r="F330" s="101" t="str">
        <f>F336</f>
        <v>-</v>
      </c>
      <c r="G330" s="101" t="s">
        <v>25</v>
      </c>
      <c r="H330" s="101" t="s">
        <v>25</v>
      </c>
      <c r="I330" s="104" t="s">
        <v>25</v>
      </c>
      <c r="J330" s="104" t="s">
        <v>25</v>
      </c>
      <c r="K330" s="31"/>
      <c r="L330" s="34"/>
      <c r="M330" s="34"/>
      <c r="N330" s="34"/>
      <c r="O330" s="34"/>
      <c r="P330" s="45"/>
      <c r="Q330" s="45"/>
    </row>
    <row r="331" spans="1:19" ht="23.25" customHeight="1" x14ac:dyDescent="0.25">
      <c r="A331" s="156"/>
      <c r="B331" s="156"/>
      <c r="C331" s="106" t="s">
        <v>12</v>
      </c>
      <c r="D331" s="101">
        <f>SUM(D337,D342)</f>
        <v>117282.04</v>
      </c>
      <c r="E331" s="101">
        <f t="shared" ref="E331" si="49">E337+E342</f>
        <v>138668.74</v>
      </c>
      <c r="F331" s="101">
        <f>F337+F342</f>
        <v>138668.74</v>
      </c>
      <c r="G331" s="101" t="s">
        <v>25</v>
      </c>
      <c r="H331" s="101">
        <f>SUM(H337,H339)</f>
        <v>75375.259999999995</v>
      </c>
      <c r="I331" s="104">
        <f t="shared" ref="I331" si="50">H331/D331*100</f>
        <v>64.268373913004922</v>
      </c>
      <c r="J331" s="104">
        <f t="shared" ref="J331" si="51">H331/E331*100</f>
        <v>54.356345921943181</v>
      </c>
      <c r="K331" s="31"/>
      <c r="L331" s="34"/>
      <c r="M331" s="34"/>
      <c r="N331" s="34"/>
      <c r="O331" s="34"/>
      <c r="P331" s="45"/>
      <c r="Q331" s="45"/>
    </row>
    <row r="332" spans="1:19" ht="17.25" customHeight="1" x14ac:dyDescent="0.25">
      <c r="A332" s="156"/>
      <c r="B332" s="156"/>
      <c r="C332" s="106" t="s">
        <v>11</v>
      </c>
      <c r="D332" s="101" t="s">
        <v>25</v>
      </c>
      <c r="E332" s="101" t="s">
        <v>25</v>
      </c>
      <c r="F332" s="101" t="s">
        <v>25</v>
      </c>
      <c r="G332" s="101" t="s">
        <v>25</v>
      </c>
      <c r="H332" s="101" t="s">
        <v>25</v>
      </c>
      <c r="I332" s="104" t="s">
        <v>25</v>
      </c>
      <c r="J332" s="104" t="s">
        <v>25</v>
      </c>
      <c r="K332" s="31"/>
      <c r="L332" s="34"/>
      <c r="M332" s="34"/>
      <c r="N332" s="34"/>
      <c r="O332" s="34"/>
      <c r="P332" s="45"/>
      <c r="Q332" s="45"/>
    </row>
    <row r="333" spans="1:19" ht="14.25" customHeight="1" x14ac:dyDescent="0.25">
      <c r="A333" s="165" t="s">
        <v>0</v>
      </c>
      <c r="B333" s="165"/>
      <c r="C333" s="165"/>
      <c r="D333" s="165"/>
      <c r="E333" s="165"/>
      <c r="F333" s="165"/>
      <c r="G333" s="165"/>
      <c r="H333" s="165"/>
      <c r="I333" s="165"/>
      <c r="J333" s="165"/>
      <c r="K333" s="31"/>
    </row>
    <row r="334" spans="1:19" ht="15.75" customHeight="1" x14ac:dyDescent="0.25">
      <c r="A334" s="176" t="s">
        <v>13</v>
      </c>
      <c r="B334" s="160" t="s">
        <v>39</v>
      </c>
      <c r="C334" s="107" t="s">
        <v>6</v>
      </c>
      <c r="D334" s="138">
        <f>D337</f>
        <v>88543.039999999994</v>
      </c>
      <c r="E334" s="138">
        <f>E337</f>
        <v>109929.74</v>
      </c>
      <c r="F334" s="138">
        <f>F337</f>
        <v>109929.74</v>
      </c>
      <c r="G334" s="141" t="s">
        <v>25</v>
      </c>
      <c r="H334" s="101">
        <f>H337</f>
        <v>54517.57</v>
      </c>
      <c r="I334" s="133">
        <f>SUM(H334/D334)*100</f>
        <v>61.571829925875598</v>
      </c>
      <c r="J334" s="133">
        <f>SUM(H334/E334)*100</f>
        <v>49.593103740625601</v>
      </c>
      <c r="K334" s="31"/>
      <c r="L334" s="72"/>
      <c r="M334" s="72"/>
      <c r="N334" s="73"/>
      <c r="O334" s="34"/>
      <c r="P334" s="61"/>
      <c r="Q334" s="61"/>
    </row>
    <row r="335" spans="1:19" ht="18" x14ac:dyDescent="0.25">
      <c r="A335" s="171"/>
      <c r="B335" s="171"/>
      <c r="C335" s="107" t="s">
        <v>4</v>
      </c>
      <c r="D335" s="139" t="s">
        <v>25</v>
      </c>
      <c r="E335" s="139" t="s">
        <v>25</v>
      </c>
      <c r="F335" s="139" t="s">
        <v>25</v>
      </c>
      <c r="G335" s="141" t="s">
        <v>25</v>
      </c>
      <c r="H335" s="145" t="s">
        <v>25</v>
      </c>
      <c r="I335" s="147" t="s">
        <v>25</v>
      </c>
      <c r="J335" s="147" t="s">
        <v>25</v>
      </c>
      <c r="K335" s="31"/>
      <c r="L335" s="74"/>
      <c r="M335" s="74"/>
      <c r="N335" s="75"/>
      <c r="O335" s="74"/>
      <c r="P335" s="76"/>
      <c r="Q335" s="76"/>
    </row>
    <row r="336" spans="1:19" ht="18" x14ac:dyDescent="0.25">
      <c r="A336" s="171"/>
      <c r="B336" s="171"/>
      <c r="C336" s="114" t="s">
        <v>5</v>
      </c>
      <c r="D336" s="140" t="s">
        <v>25</v>
      </c>
      <c r="E336" s="140" t="s">
        <v>25</v>
      </c>
      <c r="F336" s="140" t="s">
        <v>25</v>
      </c>
      <c r="G336" s="141" t="s">
        <v>25</v>
      </c>
      <c r="H336" s="144" t="s">
        <v>25</v>
      </c>
      <c r="I336" s="147" t="s">
        <v>25</v>
      </c>
      <c r="J336" s="147" t="s">
        <v>25</v>
      </c>
      <c r="K336" s="31"/>
      <c r="L336" s="77"/>
      <c r="M336" s="77"/>
      <c r="N336" s="75"/>
      <c r="O336" s="77"/>
      <c r="P336" s="76"/>
      <c r="Q336" s="76"/>
    </row>
    <row r="337" spans="1:19" ht="18" x14ac:dyDescent="0.25">
      <c r="A337" s="171"/>
      <c r="B337" s="171"/>
      <c r="C337" s="114" t="s">
        <v>12</v>
      </c>
      <c r="D337" s="103">
        <v>88543.039999999994</v>
      </c>
      <c r="E337" s="103">
        <v>109929.74</v>
      </c>
      <c r="F337" s="103">
        <v>109929.74</v>
      </c>
      <c r="G337" s="144" t="s">
        <v>25</v>
      </c>
      <c r="H337" s="103">
        <v>54517.57</v>
      </c>
      <c r="I337" s="147">
        <f t="shared" ref="I337" si="52">H337/D337*100</f>
        <v>61.571829925875598</v>
      </c>
      <c r="J337" s="147">
        <f t="shared" ref="J337" si="53">H337/E337*100</f>
        <v>49.593103740625601</v>
      </c>
      <c r="K337" s="31"/>
      <c r="L337" s="38"/>
      <c r="M337" s="38"/>
      <c r="N337" s="78"/>
      <c r="O337" s="38"/>
      <c r="P337" s="76"/>
      <c r="Q337" s="76"/>
    </row>
    <row r="338" spans="1:19" ht="18" x14ac:dyDescent="0.25">
      <c r="A338" s="172"/>
      <c r="B338" s="172"/>
      <c r="C338" s="114" t="s">
        <v>11</v>
      </c>
      <c r="D338" s="141" t="s">
        <v>25</v>
      </c>
      <c r="E338" s="145" t="s">
        <v>25</v>
      </c>
      <c r="F338" s="145" t="s">
        <v>25</v>
      </c>
      <c r="G338" s="141" t="s">
        <v>25</v>
      </c>
      <c r="H338" s="145" t="s">
        <v>25</v>
      </c>
      <c r="I338" s="147" t="s">
        <v>25</v>
      </c>
      <c r="J338" s="147" t="s">
        <v>25</v>
      </c>
      <c r="K338" s="31"/>
      <c r="L338" s="79"/>
      <c r="M338" s="79"/>
      <c r="N338" s="73"/>
      <c r="O338" s="79"/>
      <c r="P338" s="76"/>
      <c r="Q338" s="76"/>
    </row>
    <row r="339" spans="1:19" ht="15.75" customHeight="1" x14ac:dyDescent="0.25">
      <c r="A339" s="176" t="s">
        <v>9</v>
      </c>
      <c r="B339" s="160" t="s">
        <v>62</v>
      </c>
      <c r="C339" s="114" t="s">
        <v>6</v>
      </c>
      <c r="D339" s="101">
        <f>D342</f>
        <v>28739</v>
      </c>
      <c r="E339" s="101">
        <f>E342</f>
        <v>28739</v>
      </c>
      <c r="F339" s="101">
        <f>F342</f>
        <v>28739</v>
      </c>
      <c r="G339" s="143" t="s">
        <v>25</v>
      </c>
      <c r="H339" s="138">
        <f>SUM(H340:H343)</f>
        <v>20857.689999999999</v>
      </c>
      <c r="I339" s="133">
        <f>H339/D339*100</f>
        <v>72.57625526288318</v>
      </c>
      <c r="J339" s="133">
        <f>H339/E339*100</f>
        <v>72.57625526288318</v>
      </c>
      <c r="K339" s="31"/>
      <c r="L339" s="34"/>
      <c r="M339" s="34"/>
      <c r="N339" s="80"/>
      <c r="O339" s="72"/>
      <c r="P339" s="61"/>
      <c r="Q339" s="61"/>
    </row>
    <row r="340" spans="1:19" ht="18" x14ac:dyDescent="0.25">
      <c r="A340" s="171"/>
      <c r="B340" s="161"/>
      <c r="C340" s="114" t="s">
        <v>4</v>
      </c>
      <c r="D340" s="142" t="s">
        <v>25</v>
      </c>
      <c r="E340" s="142" t="s">
        <v>25</v>
      </c>
      <c r="F340" s="142" t="s">
        <v>25</v>
      </c>
      <c r="G340" s="143" t="s">
        <v>25</v>
      </c>
      <c r="H340" s="143" t="s">
        <v>25</v>
      </c>
      <c r="I340" s="147" t="s">
        <v>25</v>
      </c>
      <c r="J340" s="147" t="s">
        <v>25</v>
      </c>
      <c r="K340" s="31"/>
      <c r="L340" s="81"/>
      <c r="M340" s="81"/>
      <c r="N340" s="80"/>
      <c r="O340" s="80"/>
      <c r="P340" s="76"/>
      <c r="Q340" s="76"/>
    </row>
    <row r="341" spans="1:19" ht="18" x14ac:dyDescent="0.25">
      <c r="A341" s="171"/>
      <c r="B341" s="161"/>
      <c r="C341" s="114" t="s">
        <v>5</v>
      </c>
      <c r="D341" s="142" t="s">
        <v>25</v>
      </c>
      <c r="E341" s="142" t="s">
        <v>25</v>
      </c>
      <c r="F341" s="142" t="s">
        <v>25</v>
      </c>
      <c r="G341" s="143" t="s">
        <v>25</v>
      </c>
      <c r="H341" s="143" t="s">
        <v>25</v>
      </c>
      <c r="I341" s="147" t="s">
        <v>25</v>
      </c>
      <c r="J341" s="147" t="s">
        <v>25</v>
      </c>
      <c r="K341" s="31"/>
      <c r="L341" s="81"/>
      <c r="M341" s="81"/>
      <c r="N341" s="80"/>
      <c r="O341" s="80"/>
      <c r="P341" s="76"/>
      <c r="Q341" s="76"/>
    </row>
    <row r="342" spans="1:19" ht="18" x14ac:dyDescent="0.25">
      <c r="A342" s="171"/>
      <c r="B342" s="161"/>
      <c r="C342" s="114" t="s">
        <v>12</v>
      </c>
      <c r="D342" s="103">
        <v>28739</v>
      </c>
      <c r="E342" s="103">
        <v>28739</v>
      </c>
      <c r="F342" s="103">
        <v>28739</v>
      </c>
      <c r="G342" s="144" t="s">
        <v>25</v>
      </c>
      <c r="H342" s="103">
        <v>20857.689999999999</v>
      </c>
      <c r="I342" s="147">
        <f>H342/D342*100</f>
        <v>72.57625526288318</v>
      </c>
      <c r="J342" s="147">
        <f>H342/E342*100</f>
        <v>72.57625526288318</v>
      </c>
      <c r="K342" s="31"/>
      <c r="L342" s="38"/>
      <c r="M342" s="38"/>
      <c r="N342" s="78"/>
      <c r="O342" s="38"/>
      <c r="P342" s="76"/>
      <c r="Q342" s="76"/>
    </row>
    <row r="343" spans="1:19" ht="18" x14ac:dyDescent="0.25">
      <c r="A343" s="172"/>
      <c r="B343" s="162"/>
      <c r="C343" s="114" t="s">
        <v>11</v>
      </c>
      <c r="D343" s="142" t="s">
        <v>25</v>
      </c>
      <c r="E343" s="142" t="s">
        <v>25</v>
      </c>
      <c r="F343" s="142" t="s">
        <v>25</v>
      </c>
      <c r="G343" s="143" t="s">
        <v>25</v>
      </c>
      <c r="H343" s="143" t="s">
        <v>25</v>
      </c>
      <c r="I343" s="147" t="s">
        <v>25</v>
      </c>
      <c r="J343" s="147" t="s">
        <v>25</v>
      </c>
      <c r="K343" s="31"/>
      <c r="L343" s="81"/>
      <c r="M343" s="81"/>
      <c r="N343" s="80"/>
      <c r="O343" s="80"/>
      <c r="P343" s="76"/>
      <c r="Q343" s="76"/>
    </row>
    <row r="344" spans="1:19" s="47" customFormat="1" ht="15.75" customHeight="1" x14ac:dyDescent="0.25">
      <c r="A344" s="173" t="s">
        <v>45</v>
      </c>
      <c r="B344" s="170" t="s">
        <v>49</v>
      </c>
      <c r="C344" s="105" t="s">
        <v>6</v>
      </c>
      <c r="D344" s="100">
        <f>SUM(D345:D347)</f>
        <v>2825458</v>
      </c>
      <c r="E344" s="100">
        <f>SUM(E345:E347)</f>
        <v>2832863.6799999997</v>
      </c>
      <c r="F344" s="100">
        <f>SUM(F345:F347)</f>
        <v>2832863.6799999997</v>
      </c>
      <c r="G344" s="119" t="s">
        <v>25</v>
      </c>
      <c r="H344" s="100">
        <f>SUM(H345:H348)</f>
        <v>2109674.12</v>
      </c>
      <c r="I344" s="102">
        <f>H344/D344*100</f>
        <v>74.666624667576016</v>
      </c>
      <c r="J344" s="102">
        <f t="shared" ref="J344:J345" si="54">H344/E344*100</f>
        <v>74.471430972633328</v>
      </c>
      <c r="K344" s="31"/>
      <c r="L344" s="50"/>
      <c r="M344" s="50"/>
      <c r="N344" s="41"/>
      <c r="O344" s="50"/>
      <c r="P344" s="35"/>
      <c r="Q344" s="35"/>
      <c r="R344" s="36"/>
      <c r="S344" s="36"/>
    </row>
    <row r="345" spans="1:19" s="47" customFormat="1" ht="18" x14ac:dyDescent="0.25">
      <c r="A345" s="171"/>
      <c r="B345" s="171"/>
      <c r="C345" s="105" t="s">
        <v>8</v>
      </c>
      <c r="D345" s="101" t="s">
        <v>25</v>
      </c>
      <c r="E345" s="101">
        <f t="shared" ref="E345:F345" si="55">SUM(E351,E356,E361,E366,E371,E376,E381,E386)</f>
        <v>304</v>
      </c>
      <c r="F345" s="101">
        <f t="shared" si="55"/>
        <v>304</v>
      </c>
      <c r="G345" s="101" t="s">
        <v>25</v>
      </c>
      <c r="H345" s="101">
        <f>H356</f>
        <v>25.81</v>
      </c>
      <c r="I345" s="102" t="s">
        <v>25</v>
      </c>
      <c r="J345" s="102">
        <f t="shared" si="54"/>
        <v>8.4901315789473681</v>
      </c>
      <c r="K345" s="31"/>
      <c r="L345" s="34"/>
      <c r="M345" s="34"/>
      <c r="N345" s="34"/>
      <c r="O345" s="34"/>
      <c r="P345" s="35"/>
      <c r="Q345" s="35"/>
      <c r="R345" s="36"/>
      <c r="S345" s="36"/>
    </row>
    <row r="346" spans="1:19" s="47" customFormat="1" ht="18" x14ac:dyDescent="0.25">
      <c r="A346" s="171"/>
      <c r="B346" s="171"/>
      <c r="C346" s="106" t="s">
        <v>5</v>
      </c>
      <c r="D346" s="101">
        <f>SUM(D357)</f>
        <v>39590</v>
      </c>
      <c r="E346" s="101">
        <f t="shared" ref="E346:H347" si="56">SUM(E352,E357,E362,E367,E372,E377,E382,E387)</f>
        <v>86234.33</v>
      </c>
      <c r="F346" s="101">
        <f t="shared" si="56"/>
        <v>86234.33</v>
      </c>
      <c r="G346" s="101" t="s">
        <v>25</v>
      </c>
      <c r="H346" s="101">
        <f t="shared" si="56"/>
        <v>54793.75</v>
      </c>
      <c r="I346" s="102">
        <f>H346/D346*100</f>
        <v>138.40300580954786</v>
      </c>
      <c r="J346" s="102">
        <f t="shared" ref="J346:J347" si="57">H346/E346*100</f>
        <v>63.540529624338703</v>
      </c>
      <c r="K346" s="31"/>
      <c r="L346" s="34"/>
      <c r="M346" s="34"/>
      <c r="N346" s="34"/>
      <c r="O346" s="34"/>
      <c r="P346" s="35"/>
      <c r="Q346" s="35"/>
      <c r="R346" s="36"/>
      <c r="S346" s="36"/>
    </row>
    <row r="347" spans="1:19" s="47" customFormat="1" ht="19.5" customHeight="1" x14ac:dyDescent="0.25">
      <c r="A347" s="171"/>
      <c r="B347" s="171"/>
      <c r="C347" s="106" t="s">
        <v>12</v>
      </c>
      <c r="D347" s="101">
        <f>SUM(D353,D363,D368,D373,D378,D383,D388)</f>
        <v>2785868</v>
      </c>
      <c r="E347" s="101">
        <f t="shared" si="56"/>
        <v>2746325.3499999996</v>
      </c>
      <c r="F347" s="101">
        <f t="shared" si="56"/>
        <v>2746325.3499999996</v>
      </c>
      <c r="G347" s="101" t="s">
        <v>25</v>
      </c>
      <c r="H347" s="101">
        <f>SUM(H353,H358,H363,H368,H373,H378,H383,H388)</f>
        <v>2054854.56</v>
      </c>
      <c r="I347" s="102">
        <f>H347/D347*100</f>
        <v>73.759939810500725</v>
      </c>
      <c r="J347" s="102">
        <f t="shared" si="57"/>
        <v>74.821963828866828</v>
      </c>
      <c r="K347" s="31"/>
      <c r="L347" s="34"/>
      <c r="M347" s="34"/>
      <c r="N347" s="34"/>
      <c r="O347" s="34"/>
      <c r="P347" s="35"/>
      <c r="Q347" s="35"/>
      <c r="R347" s="36"/>
      <c r="S347" s="36"/>
    </row>
    <row r="348" spans="1:19" s="47" customFormat="1" ht="18" customHeight="1" x14ac:dyDescent="0.25">
      <c r="A348" s="172"/>
      <c r="B348" s="172"/>
      <c r="C348" s="106" t="s">
        <v>11</v>
      </c>
      <c r="D348" s="101" t="s">
        <v>25</v>
      </c>
      <c r="E348" s="101" t="s">
        <v>25</v>
      </c>
      <c r="F348" s="101" t="s">
        <v>25</v>
      </c>
      <c r="G348" s="101" t="s">
        <v>25</v>
      </c>
      <c r="H348" s="101" t="s">
        <v>25</v>
      </c>
      <c r="I348" s="82" t="s">
        <v>25</v>
      </c>
      <c r="J348" s="82" t="s">
        <v>25</v>
      </c>
      <c r="K348" s="31"/>
      <c r="L348" s="34"/>
      <c r="M348" s="34"/>
      <c r="N348" s="34"/>
      <c r="O348" s="34"/>
      <c r="P348" s="83"/>
      <c r="Q348" s="83"/>
      <c r="R348" s="36"/>
      <c r="S348" s="36"/>
    </row>
    <row r="349" spans="1:19" s="47" customFormat="1" ht="16.5" customHeight="1" x14ac:dyDescent="0.25">
      <c r="A349" s="165" t="s">
        <v>0</v>
      </c>
      <c r="B349" s="165"/>
      <c r="C349" s="165"/>
      <c r="D349" s="165"/>
      <c r="E349" s="165"/>
      <c r="F349" s="165"/>
      <c r="G349" s="165"/>
      <c r="H349" s="165"/>
      <c r="I349" s="166"/>
      <c r="J349" s="166"/>
      <c r="K349" s="31"/>
      <c r="L349" s="36"/>
      <c r="M349" s="36"/>
      <c r="N349" s="36"/>
      <c r="O349" s="36"/>
      <c r="P349" s="36"/>
      <c r="Q349" s="36"/>
      <c r="R349" s="36"/>
      <c r="S349" s="36"/>
    </row>
    <row r="350" spans="1:19" s="47" customFormat="1" ht="15.75" customHeight="1" x14ac:dyDescent="0.25">
      <c r="A350" s="167" t="s">
        <v>13</v>
      </c>
      <c r="B350" s="169" t="s">
        <v>50</v>
      </c>
      <c r="C350" s="107" t="s">
        <v>6</v>
      </c>
      <c r="D350" s="101">
        <f>D353</f>
        <v>2079319</v>
      </c>
      <c r="E350" s="101">
        <f>SUM(E351:E353)</f>
        <v>2124354.67</v>
      </c>
      <c r="F350" s="101">
        <f>SUM(F351:F353)</f>
        <v>2124354.67</v>
      </c>
      <c r="G350" s="100" t="s">
        <v>25</v>
      </c>
      <c r="H350" s="101">
        <f>SUM(H351:H353)</f>
        <v>1596266.1500000001</v>
      </c>
      <c r="I350" s="102">
        <f>H350/D350*100</f>
        <v>76.768699271251791</v>
      </c>
      <c r="J350" s="102">
        <f t="shared" ref="J350" si="58">H350/E350*100</f>
        <v>75.141226300032102</v>
      </c>
      <c r="K350" s="31"/>
      <c r="L350" s="34"/>
      <c r="M350" s="34"/>
      <c r="N350" s="34"/>
      <c r="O350" s="34"/>
      <c r="P350" s="35"/>
      <c r="Q350" s="35"/>
      <c r="R350" s="36"/>
      <c r="S350" s="36"/>
    </row>
    <row r="351" spans="1:19" s="47" customFormat="1" ht="17.25" customHeight="1" x14ac:dyDescent="0.25">
      <c r="A351" s="168"/>
      <c r="B351" s="166"/>
      <c r="C351" s="107" t="s">
        <v>4</v>
      </c>
      <c r="D351" s="110" t="s">
        <v>25</v>
      </c>
      <c r="E351" s="110" t="s">
        <v>25</v>
      </c>
      <c r="F351" s="110" t="s">
        <v>25</v>
      </c>
      <c r="G351" s="110" t="s">
        <v>25</v>
      </c>
      <c r="H351" s="110" t="s">
        <v>25</v>
      </c>
      <c r="I351" s="108" t="s">
        <v>25</v>
      </c>
      <c r="J351" s="108" t="s">
        <v>25</v>
      </c>
      <c r="K351" s="31"/>
      <c r="L351" s="52"/>
      <c r="M351" s="52"/>
      <c r="N351" s="34"/>
      <c r="O351" s="52"/>
      <c r="P351" s="40"/>
      <c r="Q351" s="40"/>
      <c r="R351" s="36"/>
      <c r="S351" s="36"/>
    </row>
    <row r="352" spans="1:19" s="47" customFormat="1" ht="15" customHeight="1" x14ac:dyDescent="0.25">
      <c r="A352" s="168"/>
      <c r="B352" s="166"/>
      <c r="C352" s="114" t="s">
        <v>5</v>
      </c>
      <c r="D352" s="110" t="s">
        <v>25</v>
      </c>
      <c r="E352" s="103">
        <v>44642.33</v>
      </c>
      <c r="F352" s="103">
        <v>44642.33</v>
      </c>
      <c r="G352" s="110" t="s">
        <v>25</v>
      </c>
      <c r="H352" s="103">
        <v>24169.53</v>
      </c>
      <c r="I352" s="108" t="s">
        <v>25</v>
      </c>
      <c r="J352" s="108">
        <f>H352/E352*100</f>
        <v>54.140386489683664</v>
      </c>
      <c r="K352" s="31"/>
      <c r="L352" s="38"/>
      <c r="M352" s="38"/>
      <c r="N352" s="34"/>
      <c r="O352" s="38"/>
      <c r="P352" s="40"/>
      <c r="Q352" s="40"/>
      <c r="R352" s="36"/>
      <c r="S352" s="36"/>
    </row>
    <row r="353" spans="1:19" s="47" customFormat="1" ht="18" customHeight="1" x14ac:dyDescent="0.25">
      <c r="A353" s="168"/>
      <c r="B353" s="166"/>
      <c r="C353" s="114" t="s">
        <v>12</v>
      </c>
      <c r="D353" s="103">
        <v>2079319</v>
      </c>
      <c r="E353" s="103">
        <v>2079712.34</v>
      </c>
      <c r="F353" s="103">
        <v>2079712.34</v>
      </c>
      <c r="G353" s="110" t="s">
        <v>25</v>
      </c>
      <c r="H353" s="103">
        <v>1572096.62</v>
      </c>
      <c r="I353" s="108">
        <f>H353/D353*100</f>
        <v>75.606322069869989</v>
      </c>
      <c r="J353" s="108">
        <f t="shared" ref="J353" si="59">H353/E353*100</f>
        <v>75.592022500573336</v>
      </c>
      <c r="K353" s="31"/>
      <c r="L353" s="38"/>
      <c r="M353" s="38"/>
      <c r="N353" s="34"/>
      <c r="O353" s="38"/>
      <c r="P353" s="40"/>
      <c r="Q353" s="35"/>
      <c r="R353" s="36"/>
      <c r="S353" s="36"/>
    </row>
    <row r="354" spans="1:19" s="47" customFormat="1" ht="15.75" customHeight="1" x14ac:dyDescent="0.25">
      <c r="A354" s="168"/>
      <c r="B354" s="166"/>
      <c r="C354" s="114" t="s">
        <v>11</v>
      </c>
      <c r="D354" s="110" t="s">
        <v>25</v>
      </c>
      <c r="E354" s="110" t="s">
        <v>25</v>
      </c>
      <c r="F354" s="110" t="s">
        <v>25</v>
      </c>
      <c r="G354" s="110" t="s">
        <v>25</v>
      </c>
      <c r="H354" s="110" t="s">
        <v>25</v>
      </c>
      <c r="I354" s="108" t="s">
        <v>25</v>
      </c>
      <c r="J354" s="108" t="s">
        <v>25</v>
      </c>
      <c r="K354" s="31"/>
      <c r="L354" s="34"/>
      <c r="M354" s="34"/>
      <c r="N354" s="34"/>
      <c r="O354" s="34"/>
      <c r="P354" s="40"/>
      <c r="Q354" s="40"/>
      <c r="R354" s="36"/>
      <c r="S354" s="36"/>
    </row>
    <row r="355" spans="1:19" s="47" customFormat="1" ht="15.75" customHeight="1" x14ac:dyDescent="0.25">
      <c r="A355" s="167" t="s">
        <v>51</v>
      </c>
      <c r="B355" s="169" t="s">
        <v>104</v>
      </c>
      <c r="C355" s="107" t="s">
        <v>6</v>
      </c>
      <c r="D355" s="101">
        <f>D357</f>
        <v>39590</v>
      </c>
      <c r="E355" s="101">
        <f>E357+E356</f>
        <v>41666</v>
      </c>
      <c r="F355" s="101">
        <f>F357+F356</f>
        <v>41666</v>
      </c>
      <c r="G355" s="100" t="s">
        <v>25</v>
      </c>
      <c r="H355" s="101">
        <f>H357+H356</f>
        <v>30420.030000000002</v>
      </c>
      <c r="I355" s="102">
        <f>H355/D355*100</f>
        <v>76.837661025511494</v>
      </c>
      <c r="J355" s="102">
        <f t="shared" ref="J355" si="60">H355/E355*100</f>
        <v>73.009240147842362</v>
      </c>
      <c r="K355" s="31"/>
      <c r="L355" s="34"/>
      <c r="M355" s="34"/>
      <c r="N355" s="34"/>
      <c r="O355" s="34"/>
      <c r="P355" s="35"/>
      <c r="Q355" s="35"/>
      <c r="R355" s="36"/>
      <c r="S355" s="36"/>
    </row>
    <row r="356" spans="1:19" s="47" customFormat="1" ht="18" x14ac:dyDescent="0.25">
      <c r="A356" s="167"/>
      <c r="B356" s="169"/>
      <c r="C356" s="107" t="s">
        <v>4</v>
      </c>
      <c r="D356" s="103" t="s">
        <v>25</v>
      </c>
      <c r="E356" s="103">
        <v>304</v>
      </c>
      <c r="F356" s="103">
        <f>E356</f>
        <v>304</v>
      </c>
      <c r="G356" s="101" t="s">
        <v>25</v>
      </c>
      <c r="H356" s="103">
        <v>25.81</v>
      </c>
      <c r="I356" s="108" t="s">
        <v>25</v>
      </c>
      <c r="J356" s="108">
        <f>H356/E356*100</f>
        <v>8.4901315789473681</v>
      </c>
      <c r="K356" s="31"/>
      <c r="L356" s="38"/>
      <c r="M356" s="38"/>
      <c r="N356" s="34"/>
      <c r="O356" s="34"/>
      <c r="P356" s="35"/>
      <c r="Q356" s="35"/>
      <c r="R356" s="36"/>
      <c r="S356" s="36"/>
    </row>
    <row r="357" spans="1:19" s="47" customFormat="1" ht="15" customHeight="1" x14ac:dyDescent="0.25">
      <c r="A357" s="167"/>
      <c r="B357" s="169"/>
      <c r="C357" s="114" t="s">
        <v>5</v>
      </c>
      <c r="D357" s="103">
        <v>39590</v>
      </c>
      <c r="E357" s="103">
        <v>41362</v>
      </c>
      <c r="F357" s="103">
        <v>41362</v>
      </c>
      <c r="G357" s="101" t="s">
        <v>25</v>
      </c>
      <c r="H357" s="103">
        <v>30394.22</v>
      </c>
      <c r="I357" s="108">
        <f>H357/D357*100</f>
        <v>76.772467794897707</v>
      </c>
      <c r="J357" s="108">
        <f t="shared" ref="J357" si="61">H357/E357*100</f>
        <v>73.483438905275378</v>
      </c>
      <c r="K357" s="31"/>
      <c r="L357" s="38"/>
      <c r="M357" s="38"/>
      <c r="N357" s="34"/>
      <c r="O357" s="38"/>
      <c r="P357" s="40"/>
      <c r="Q357" s="40"/>
      <c r="R357" s="36"/>
      <c r="S357" s="36"/>
    </row>
    <row r="358" spans="1:19" s="47" customFormat="1" ht="18" x14ac:dyDescent="0.25">
      <c r="A358" s="167"/>
      <c r="B358" s="169"/>
      <c r="C358" s="114" t="s">
        <v>12</v>
      </c>
      <c r="D358" s="110" t="s">
        <v>25</v>
      </c>
      <c r="E358" s="110" t="s">
        <v>25</v>
      </c>
      <c r="F358" s="110" t="s">
        <v>25</v>
      </c>
      <c r="G358" s="110" t="s">
        <v>25</v>
      </c>
      <c r="H358" s="110" t="s">
        <v>25</v>
      </c>
      <c r="I358" s="108" t="s">
        <v>25</v>
      </c>
      <c r="J358" s="108" t="s">
        <v>25</v>
      </c>
      <c r="K358" s="31"/>
      <c r="L358" s="34"/>
      <c r="M358" s="34"/>
      <c r="N358" s="34"/>
      <c r="O358" s="34"/>
      <c r="P358" s="40"/>
      <c r="Q358" s="40"/>
      <c r="R358" s="36"/>
      <c r="S358" s="36"/>
    </row>
    <row r="359" spans="1:19" s="47" customFormat="1" ht="18" x14ac:dyDescent="0.25">
      <c r="A359" s="167"/>
      <c r="B359" s="169"/>
      <c r="C359" s="114" t="s">
        <v>11</v>
      </c>
      <c r="D359" s="110" t="s">
        <v>25</v>
      </c>
      <c r="E359" s="110" t="s">
        <v>25</v>
      </c>
      <c r="F359" s="110" t="s">
        <v>25</v>
      </c>
      <c r="G359" s="110" t="s">
        <v>25</v>
      </c>
      <c r="H359" s="110" t="s">
        <v>25</v>
      </c>
      <c r="I359" s="108" t="s">
        <v>25</v>
      </c>
      <c r="J359" s="108" t="s">
        <v>25</v>
      </c>
      <c r="K359" s="31"/>
      <c r="L359" s="34"/>
      <c r="M359" s="34"/>
      <c r="N359" s="34"/>
      <c r="O359" s="34"/>
      <c r="P359" s="40"/>
      <c r="Q359" s="40"/>
      <c r="R359" s="36"/>
      <c r="S359" s="36"/>
    </row>
    <row r="360" spans="1:19" s="47" customFormat="1" ht="15.75" customHeight="1" x14ac:dyDescent="0.25">
      <c r="A360" s="167" t="s">
        <v>30</v>
      </c>
      <c r="B360" s="169" t="s">
        <v>93</v>
      </c>
      <c r="C360" s="107" t="s">
        <v>6</v>
      </c>
      <c r="D360" s="101">
        <f>D363</f>
        <v>26854</v>
      </c>
      <c r="E360" s="101">
        <f>E363</f>
        <v>25539.7</v>
      </c>
      <c r="F360" s="101">
        <f>F363</f>
        <v>25539.7</v>
      </c>
      <c r="G360" s="100" t="s">
        <v>25</v>
      </c>
      <c r="H360" s="101">
        <f>H363</f>
        <v>17982.599999999999</v>
      </c>
      <c r="I360" s="102">
        <f>H360/D360*100</f>
        <v>66.96432561257167</v>
      </c>
      <c r="J360" s="102">
        <f t="shared" ref="J360" si="62">H360/E360*100</f>
        <v>70.410380701417779</v>
      </c>
      <c r="K360" s="31"/>
      <c r="L360" s="34"/>
      <c r="M360" s="34"/>
      <c r="N360" s="34"/>
      <c r="O360" s="34"/>
      <c r="P360" s="35"/>
      <c r="Q360" s="35"/>
      <c r="R360" s="36"/>
      <c r="S360" s="36"/>
    </row>
    <row r="361" spans="1:19" s="47" customFormat="1" ht="18" x14ac:dyDescent="0.25">
      <c r="A361" s="167"/>
      <c r="B361" s="169"/>
      <c r="C361" s="107" t="s">
        <v>4</v>
      </c>
      <c r="D361" s="110" t="s">
        <v>25</v>
      </c>
      <c r="E361" s="110" t="s">
        <v>25</v>
      </c>
      <c r="F361" s="110" t="s">
        <v>25</v>
      </c>
      <c r="G361" s="110" t="s">
        <v>25</v>
      </c>
      <c r="H361" s="110" t="s">
        <v>25</v>
      </c>
      <c r="I361" s="108" t="s">
        <v>25</v>
      </c>
      <c r="J361" s="108" t="s">
        <v>25</v>
      </c>
      <c r="K361" s="31"/>
      <c r="L361" s="34"/>
      <c r="M361" s="34"/>
      <c r="N361" s="34"/>
      <c r="O361" s="34"/>
      <c r="P361" s="40"/>
      <c r="Q361" s="40"/>
      <c r="R361" s="36"/>
      <c r="S361" s="36"/>
    </row>
    <row r="362" spans="1:19" s="47" customFormat="1" ht="18" x14ac:dyDescent="0.25">
      <c r="A362" s="167"/>
      <c r="B362" s="169"/>
      <c r="C362" s="114" t="s">
        <v>5</v>
      </c>
      <c r="D362" s="110" t="s">
        <v>25</v>
      </c>
      <c r="E362" s="110" t="s">
        <v>25</v>
      </c>
      <c r="F362" s="110" t="s">
        <v>25</v>
      </c>
      <c r="G362" s="110" t="s">
        <v>25</v>
      </c>
      <c r="H362" s="110" t="s">
        <v>25</v>
      </c>
      <c r="I362" s="108" t="s">
        <v>25</v>
      </c>
      <c r="J362" s="108" t="s">
        <v>25</v>
      </c>
      <c r="K362" s="31"/>
      <c r="L362" s="34"/>
      <c r="M362" s="34"/>
      <c r="N362" s="34"/>
      <c r="O362" s="34"/>
      <c r="P362" s="40"/>
      <c r="Q362" s="40"/>
      <c r="R362" s="36"/>
      <c r="S362" s="36"/>
    </row>
    <row r="363" spans="1:19" s="47" customFormat="1" ht="18" x14ac:dyDescent="0.25">
      <c r="A363" s="167"/>
      <c r="B363" s="169"/>
      <c r="C363" s="114" t="s">
        <v>12</v>
      </c>
      <c r="D363" s="103">
        <v>26854</v>
      </c>
      <c r="E363" s="103">
        <v>25539.7</v>
      </c>
      <c r="F363" s="103">
        <v>25539.7</v>
      </c>
      <c r="G363" s="101" t="s">
        <v>25</v>
      </c>
      <c r="H363" s="103">
        <v>17982.599999999999</v>
      </c>
      <c r="I363" s="108">
        <f>H363/D363*100</f>
        <v>66.96432561257167</v>
      </c>
      <c r="J363" s="108">
        <f t="shared" ref="J363" si="63">H363/E363*100</f>
        <v>70.410380701417779</v>
      </c>
      <c r="K363" s="31"/>
      <c r="L363" s="38"/>
      <c r="M363" s="38"/>
      <c r="N363" s="34"/>
      <c r="O363" s="38"/>
      <c r="P363" s="40"/>
      <c r="Q363" s="40"/>
      <c r="R363" s="36"/>
      <c r="S363" s="36"/>
    </row>
    <row r="364" spans="1:19" s="47" customFormat="1" ht="14.25" customHeight="1" x14ac:dyDescent="0.25">
      <c r="A364" s="167"/>
      <c r="B364" s="169"/>
      <c r="C364" s="114" t="s">
        <v>11</v>
      </c>
      <c r="D364" s="110" t="s">
        <v>25</v>
      </c>
      <c r="E364" s="110" t="s">
        <v>25</v>
      </c>
      <c r="F364" s="110" t="s">
        <v>25</v>
      </c>
      <c r="G364" s="110" t="s">
        <v>25</v>
      </c>
      <c r="H364" s="110" t="s">
        <v>25</v>
      </c>
      <c r="I364" s="108" t="s">
        <v>25</v>
      </c>
      <c r="J364" s="108" t="s">
        <v>25</v>
      </c>
      <c r="K364" s="31"/>
      <c r="L364" s="34"/>
      <c r="M364" s="34"/>
      <c r="N364" s="34"/>
      <c r="O364" s="34"/>
      <c r="P364" s="40"/>
      <c r="Q364" s="40"/>
      <c r="R364" s="36"/>
      <c r="S364" s="36"/>
    </row>
    <row r="365" spans="1:19" s="47" customFormat="1" ht="15" customHeight="1" x14ac:dyDescent="0.25">
      <c r="A365" s="176" t="s">
        <v>52</v>
      </c>
      <c r="B365" s="160" t="s">
        <v>53</v>
      </c>
      <c r="C365" s="107" t="s">
        <v>6</v>
      </c>
      <c r="D365" s="101">
        <v>55000</v>
      </c>
      <c r="E365" s="101">
        <f>E368</f>
        <v>47952</v>
      </c>
      <c r="F365" s="101">
        <f>F368</f>
        <v>47952</v>
      </c>
      <c r="G365" s="100" t="s">
        <v>25</v>
      </c>
      <c r="H365" s="101">
        <f>H368</f>
        <v>28630.65</v>
      </c>
      <c r="I365" s="102">
        <f>H365/D365*100</f>
        <v>52.055727272727268</v>
      </c>
      <c r="J365" s="102">
        <f t="shared" ref="J365" si="64">H365/E365*100</f>
        <v>59.706894394394396</v>
      </c>
      <c r="K365" s="31"/>
      <c r="L365" s="34"/>
      <c r="M365" s="34"/>
      <c r="N365" s="34"/>
      <c r="O365" s="34"/>
      <c r="P365" s="35"/>
      <c r="Q365" s="35"/>
      <c r="R365" s="36"/>
      <c r="S365" s="36"/>
    </row>
    <row r="366" spans="1:19" s="47" customFormat="1" ht="18" x14ac:dyDescent="0.25">
      <c r="A366" s="171"/>
      <c r="B366" s="171"/>
      <c r="C366" s="107" t="s">
        <v>4</v>
      </c>
      <c r="D366" s="110" t="s">
        <v>25</v>
      </c>
      <c r="E366" s="110" t="s">
        <v>25</v>
      </c>
      <c r="F366" s="110" t="s">
        <v>25</v>
      </c>
      <c r="G366" s="110" t="s">
        <v>25</v>
      </c>
      <c r="H366" s="110" t="s">
        <v>25</v>
      </c>
      <c r="I366" s="108" t="s">
        <v>25</v>
      </c>
      <c r="J366" s="108" t="s">
        <v>25</v>
      </c>
      <c r="K366" s="31"/>
      <c r="L366" s="34"/>
      <c r="M366" s="34"/>
      <c r="N366" s="34"/>
      <c r="O366" s="34"/>
      <c r="P366" s="40"/>
      <c r="Q366" s="40"/>
      <c r="R366" s="36"/>
      <c r="S366" s="36"/>
    </row>
    <row r="367" spans="1:19" s="47" customFormat="1" ht="18" x14ac:dyDescent="0.25">
      <c r="A367" s="171"/>
      <c r="B367" s="171"/>
      <c r="C367" s="114" t="s">
        <v>5</v>
      </c>
      <c r="D367" s="110" t="s">
        <v>25</v>
      </c>
      <c r="E367" s="110" t="s">
        <v>25</v>
      </c>
      <c r="F367" s="110" t="s">
        <v>25</v>
      </c>
      <c r="G367" s="110" t="s">
        <v>25</v>
      </c>
      <c r="H367" s="110" t="s">
        <v>25</v>
      </c>
      <c r="I367" s="108" t="s">
        <v>25</v>
      </c>
      <c r="J367" s="108" t="s">
        <v>25</v>
      </c>
      <c r="K367" s="31"/>
      <c r="L367" s="34"/>
      <c r="M367" s="34"/>
      <c r="N367" s="34"/>
      <c r="O367" s="34"/>
      <c r="P367" s="40"/>
      <c r="Q367" s="40"/>
      <c r="R367" s="36"/>
      <c r="S367" s="36"/>
    </row>
    <row r="368" spans="1:19" s="47" customFormat="1" ht="18.75" customHeight="1" x14ac:dyDescent="0.25">
      <c r="A368" s="171"/>
      <c r="B368" s="171"/>
      <c r="C368" s="114" t="s">
        <v>12</v>
      </c>
      <c r="D368" s="103">
        <v>55000</v>
      </c>
      <c r="E368" s="103">
        <v>47952</v>
      </c>
      <c r="F368" s="103">
        <v>47952</v>
      </c>
      <c r="G368" s="110" t="s">
        <v>25</v>
      </c>
      <c r="H368" s="103">
        <v>28630.65</v>
      </c>
      <c r="I368" s="108">
        <f>H368/D368*100</f>
        <v>52.055727272727268</v>
      </c>
      <c r="J368" s="108">
        <f t="shared" ref="J368" si="65">H368/E368*100</f>
        <v>59.706894394394396</v>
      </c>
      <c r="K368" s="31"/>
      <c r="L368" s="38"/>
      <c r="M368" s="38"/>
      <c r="N368" s="34"/>
      <c r="O368" s="38"/>
      <c r="P368" s="40"/>
      <c r="Q368" s="40"/>
      <c r="R368" s="36"/>
      <c r="S368" s="36"/>
    </row>
    <row r="369" spans="1:19" s="47" customFormat="1" ht="18" x14ac:dyDescent="0.25">
      <c r="A369" s="172"/>
      <c r="B369" s="172"/>
      <c r="C369" s="114" t="s">
        <v>11</v>
      </c>
      <c r="D369" s="110" t="s">
        <v>25</v>
      </c>
      <c r="E369" s="110" t="s">
        <v>25</v>
      </c>
      <c r="F369" s="110" t="s">
        <v>25</v>
      </c>
      <c r="G369" s="110" t="s">
        <v>25</v>
      </c>
      <c r="H369" s="110" t="s">
        <v>25</v>
      </c>
      <c r="I369" s="108" t="s">
        <v>25</v>
      </c>
      <c r="J369" s="108" t="s">
        <v>25</v>
      </c>
      <c r="K369" s="31"/>
      <c r="L369" s="34"/>
      <c r="M369" s="34"/>
      <c r="N369" s="34"/>
      <c r="O369" s="34"/>
      <c r="P369" s="40"/>
      <c r="Q369" s="40"/>
      <c r="R369" s="36"/>
      <c r="S369" s="36"/>
    </row>
    <row r="370" spans="1:19" s="47" customFormat="1" ht="18" customHeight="1" x14ac:dyDescent="0.25">
      <c r="A370" s="167" t="s">
        <v>54</v>
      </c>
      <c r="B370" s="169" t="s">
        <v>55</v>
      </c>
      <c r="C370" s="107" t="s">
        <v>6</v>
      </c>
      <c r="D370" s="101">
        <f>D373</f>
        <v>404456</v>
      </c>
      <c r="E370" s="101">
        <f>E373+E372</f>
        <v>421272.8</v>
      </c>
      <c r="F370" s="101">
        <f>F373+F372</f>
        <v>421272.8</v>
      </c>
      <c r="G370" s="100" t="s">
        <v>25</v>
      </c>
      <c r="H370" s="101">
        <f>H373+H372</f>
        <v>302594</v>
      </c>
      <c r="I370" s="102">
        <f>H370/D370*100</f>
        <v>74.815060229048399</v>
      </c>
      <c r="J370" s="102">
        <f t="shared" ref="J370" si="66">H370/E370*100</f>
        <v>71.828515869052083</v>
      </c>
      <c r="K370" s="31"/>
      <c r="L370" s="34"/>
      <c r="M370" s="34"/>
      <c r="N370" s="34"/>
      <c r="O370" s="34"/>
      <c r="P370" s="35"/>
      <c r="Q370" s="35"/>
      <c r="R370" s="36"/>
      <c r="S370" s="36"/>
    </row>
    <row r="371" spans="1:19" s="47" customFormat="1" ht="17.25" customHeight="1" x14ac:dyDescent="0.25">
      <c r="A371" s="167"/>
      <c r="B371" s="169"/>
      <c r="C371" s="107" t="s">
        <v>4</v>
      </c>
      <c r="D371" s="110" t="s">
        <v>25</v>
      </c>
      <c r="E371" s="110" t="s">
        <v>25</v>
      </c>
      <c r="F371" s="110" t="s">
        <v>25</v>
      </c>
      <c r="G371" s="110" t="s">
        <v>25</v>
      </c>
      <c r="H371" s="110" t="s">
        <v>25</v>
      </c>
      <c r="I371" s="108" t="s">
        <v>25</v>
      </c>
      <c r="J371" s="108" t="s">
        <v>25</v>
      </c>
      <c r="K371" s="31"/>
      <c r="L371" s="34"/>
      <c r="M371" s="34"/>
      <c r="N371" s="34"/>
      <c r="O371" s="34"/>
      <c r="P371" s="40"/>
      <c r="Q371" s="40"/>
      <c r="R371" s="36"/>
      <c r="S371" s="36"/>
    </row>
    <row r="372" spans="1:19" s="47" customFormat="1" ht="15" customHeight="1" x14ac:dyDescent="0.25">
      <c r="A372" s="167"/>
      <c r="B372" s="169"/>
      <c r="C372" s="114" t="s">
        <v>5</v>
      </c>
      <c r="D372" s="110" t="s">
        <v>25</v>
      </c>
      <c r="E372" s="103">
        <v>50</v>
      </c>
      <c r="F372" s="103">
        <v>50</v>
      </c>
      <c r="G372" s="101" t="s">
        <v>25</v>
      </c>
      <c r="H372" s="103">
        <v>50</v>
      </c>
      <c r="I372" s="108" t="s">
        <v>25</v>
      </c>
      <c r="J372" s="108">
        <v>100</v>
      </c>
      <c r="K372" s="31"/>
      <c r="L372" s="38"/>
      <c r="M372" s="38"/>
      <c r="N372" s="34"/>
      <c r="O372" s="34"/>
      <c r="P372" s="40"/>
      <c r="Q372" s="40"/>
      <c r="R372" s="36"/>
      <c r="S372" s="36"/>
    </row>
    <row r="373" spans="1:19" s="47" customFormat="1" ht="15.75" customHeight="1" x14ac:dyDescent="0.25">
      <c r="A373" s="167"/>
      <c r="B373" s="169"/>
      <c r="C373" s="114" t="s">
        <v>12</v>
      </c>
      <c r="D373" s="103">
        <v>404456</v>
      </c>
      <c r="E373" s="103">
        <v>421222.8</v>
      </c>
      <c r="F373" s="103">
        <v>421222.8</v>
      </c>
      <c r="G373" s="101" t="s">
        <v>25</v>
      </c>
      <c r="H373" s="103">
        <v>302544</v>
      </c>
      <c r="I373" s="108">
        <f>H373/D373*100</f>
        <v>74.802697944893879</v>
      </c>
      <c r="J373" s="108">
        <f t="shared" ref="J373" si="67">H373/E373*100</f>
        <v>71.825171856794086</v>
      </c>
      <c r="K373" s="31"/>
      <c r="L373" s="38"/>
      <c r="M373" s="38"/>
      <c r="N373" s="34"/>
      <c r="O373" s="38"/>
      <c r="P373" s="40"/>
      <c r="Q373" s="40"/>
      <c r="R373" s="36"/>
      <c r="S373" s="36"/>
    </row>
    <row r="374" spans="1:19" s="47" customFormat="1" ht="17.25" customHeight="1" x14ac:dyDescent="0.25">
      <c r="A374" s="167"/>
      <c r="B374" s="169"/>
      <c r="C374" s="114" t="s">
        <v>11</v>
      </c>
      <c r="D374" s="110" t="s">
        <v>25</v>
      </c>
      <c r="E374" s="110" t="s">
        <v>25</v>
      </c>
      <c r="F374" s="110" t="s">
        <v>25</v>
      </c>
      <c r="G374" s="110" t="s">
        <v>25</v>
      </c>
      <c r="H374" s="110" t="s">
        <v>25</v>
      </c>
      <c r="I374" s="108" t="s">
        <v>25</v>
      </c>
      <c r="J374" s="108" t="s">
        <v>25</v>
      </c>
      <c r="K374" s="31"/>
      <c r="L374" s="34"/>
      <c r="M374" s="34"/>
      <c r="N374" s="34"/>
      <c r="O374" s="34"/>
      <c r="P374" s="40"/>
      <c r="Q374" s="40"/>
      <c r="R374" s="36"/>
      <c r="S374" s="36"/>
    </row>
    <row r="375" spans="1:19" s="47" customFormat="1" ht="18.75" customHeight="1" x14ac:dyDescent="0.25">
      <c r="A375" s="167" t="s">
        <v>56</v>
      </c>
      <c r="B375" s="169" t="s">
        <v>57</v>
      </c>
      <c r="C375" s="107" t="s">
        <v>6</v>
      </c>
      <c r="D375" s="101">
        <f>SUM(D377:D378)</f>
        <v>169903</v>
      </c>
      <c r="E375" s="101">
        <f>SUM(E377:E378)</f>
        <v>170183</v>
      </c>
      <c r="F375" s="101">
        <f>SUM(F377:F378)</f>
        <v>170183</v>
      </c>
      <c r="G375" s="101" t="s">
        <v>25</v>
      </c>
      <c r="H375" s="101">
        <f>SUM(H377:H378)</f>
        <v>133444.70000000001</v>
      </c>
      <c r="I375" s="102">
        <f>H375/D375*100</f>
        <v>78.541697321412812</v>
      </c>
      <c r="J375" s="102">
        <f t="shared" ref="J375" si="68">H375/E375*100</f>
        <v>78.412473631326279</v>
      </c>
      <c r="K375" s="31"/>
      <c r="L375" s="34"/>
      <c r="M375" s="34"/>
      <c r="N375" s="34"/>
      <c r="O375" s="34"/>
      <c r="P375" s="35"/>
      <c r="Q375" s="35"/>
      <c r="R375" s="36"/>
      <c r="S375" s="36"/>
    </row>
    <row r="376" spans="1:19" s="47" customFormat="1" ht="25.5" customHeight="1" x14ac:dyDescent="0.25">
      <c r="A376" s="167"/>
      <c r="B376" s="169"/>
      <c r="C376" s="107" t="s">
        <v>4</v>
      </c>
      <c r="D376" s="103" t="s">
        <v>25</v>
      </c>
      <c r="E376" s="103" t="s">
        <v>25</v>
      </c>
      <c r="F376" s="103" t="s">
        <v>25</v>
      </c>
      <c r="G376" s="103" t="s">
        <v>25</v>
      </c>
      <c r="H376" s="103" t="s">
        <v>25</v>
      </c>
      <c r="I376" s="108" t="s">
        <v>25</v>
      </c>
      <c r="J376" s="108" t="s">
        <v>25</v>
      </c>
      <c r="K376" s="31"/>
      <c r="L376" s="34"/>
      <c r="M376" s="34"/>
      <c r="N376" s="34"/>
      <c r="O376" s="34"/>
      <c r="P376" s="40"/>
      <c r="Q376" s="40"/>
      <c r="R376" s="36"/>
      <c r="S376" s="36"/>
    </row>
    <row r="377" spans="1:19" s="47" customFormat="1" ht="16.5" customHeight="1" x14ac:dyDescent="0.25">
      <c r="A377" s="167"/>
      <c r="B377" s="169"/>
      <c r="C377" s="114" t="s">
        <v>5</v>
      </c>
      <c r="D377" s="103" t="s">
        <v>25</v>
      </c>
      <c r="E377" s="103">
        <v>180</v>
      </c>
      <c r="F377" s="110">
        <v>180</v>
      </c>
      <c r="G377" s="103" t="s">
        <v>25</v>
      </c>
      <c r="H377" s="103">
        <v>180</v>
      </c>
      <c r="I377" s="108" t="s">
        <v>25</v>
      </c>
      <c r="J377" s="108">
        <f t="shared" ref="J377:J378" si="69">H377/E377*100</f>
        <v>100</v>
      </c>
      <c r="K377" s="31"/>
      <c r="L377" s="38"/>
      <c r="M377" s="52"/>
      <c r="N377" s="34"/>
      <c r="O377" s="38"/>
      <c r="P377" s="40"/>
      <c r="Q377" s="40"/>
      <c r="R377" s="36"/>
      <c r="S377" s="36"/>
    </row>
    <row r="378" spans="1:19" s="47" customFormat="1" ht="15.75" customHeight="1" x14ac:dyDescent="0.25">
      <c r="A378" s="167"/>
      <c r="B378" s="169"/>
      <c r="C378" s="114" t="s">
        <v>12</v>
      </c>
      <c r="D378" s="103">
        <v>169903</v>
      </c>
      <c r="E378" s="103">
        <v>170003</v>
      </c>
      <c r="F378" s="103">
        <v>170003</v>
      </c>
      <c r="G378" s="103" t="s">
        <v>25</v>
      </c>
      <c r="H378" s="103">
        <v>133264.70000000001</v>
      </c>
      <c r="I378" s="108">
        <f>H378/D378*100</f>
        <v>78.435754518754834</v>
      </c>
      <c r="J378" s="108">
        <f t="shared" si="69"/>
        <v>78.389616653823765</v>
      </c>
      <c r="K378" s="31"/>
      <c r="L378" s="38"/>
      <c r="M378" s="38"/>
      <c r="N378" s="34"/>
      <c r="O378" s="38"/>
      <c r="P378" s="40"/>
      <c r="Q378" s="40"/>
      <c r="R378" s="36"/>
      <c r="S378" s="36"/>
    </row>
    <row r="379" spans="1:19" s="47" customFormat="1" ht="18" x14ac:dyDescent="0.25">
      <c r="A379" s="167"/>
      <c r="B379" s="169"/>
      <c r="C379" s="114" t="s">
        <v>11</v>
      </c>
      <c r="D379" s="103" t="s">
        <v>25</v>
      </c>
      <c r="E379" s="103" t="s">
        <v>25</v>
      </c>
      <c r="F379" s="103" t="s">
        <v>25</v>
      </c>
      <c r="G379" s="103" t="s">
        <v>25</v>
      </c>
      <c r="H379" s="37" t="s">
        <v>25</v>
      </c>
      <c r="I379" s="108" t="s">
        <v>25</v>
      </c>
      <c r="J379" s="39" t="s">
        <v>25</v>
      </c>
      <c r="K379" s="31"/>
      <c r="L379" s="34"/>
      <c r="M379" s="34"/>
      <c r="N379" s="34"/>
      <c r="O379" s="34"/>
      <c r="P379" s="40"/>
      <c r="Q379" s="40"/>
      <c r="R379" s="36"/>
      <c r="S379" s="36"/>
    </row>
    <row r="380" spans="1:19" s="47" customFormat="1" ht="16.5" customHeight="1" x14ac:dyDescent="0.25">
      <c r="A380" s="167" t="s">
        <v>58</v>
      </c>
      <c r="B380" s="169" t="s">
        <v>59</v>
      </c>
      <c r="C380" s="107" t="s">
        <v>6</v>
      </c>
      <c r="D380" s="101">
        <v>50000</v>
      </c>
      <c r="E380" s="101">
        <f>E383</f>
        <v>1559.51</v>
      </c>
      <c r="F380" s="101">
        <f>F383</f>
        <v>1559.51</v>
      </c>
      <c r="G380" s="101" t="s">
        <v>25</v>
      </c>
      <c r="H380" s="101">
        <v>0</v>
      </c>
      <c r="I380" s="102">
        <v>0</v>
      </c>
      <c r="J380" s="102">
        <v>0</v>
      </c>
      <c r="K380" s="31"/>
      <c r="L380" s="34"/>
      <c r="M380" s="34"/>
      <c r="N380" s="34"/>
      <c r="O380" s="34"/>
      <c r="P380" s="35"/>
      <c r="Q380" s="35"/>
      <c r="R380" s="36"/>
      <c r="S380" s="36"/>
    </row>
    <row r="381" spans="1:19" s="47" customFormat="1" ht="15" customHeight="1" x14ac:dyDescent="0.25">
      <c r="A381" s="167"/>
      <c r="B381" s="169"/>
      <c r="C381" s="107" t="s">
        <v>4</v>
      </c>
      <c r="D381" s="103" t="s">
        <v>25</v>
      </c>
      <c r="E381" s="103" t="s">
        <v>25</v>
      </c>
      <c r="F381" s="103" t="s">
        <v>25</v>
      </c>
      <c r="G381" s="103" t="s">
        <v>25</v>
      </c>
      <c r="H381" s="103" t="s">
        <v>25</v>
      </c>
      <c r="I381" s="108" t="s">
        <v>25</v>
      </c>
      <c r="J381" s="108" t="s">
        <v>25</v>
      </c>
      <c r="K381" s="31"/>
      <c r="L381" s="34"/>
      <c r="M381" s="34"/>
      <c r="N381" s="34"/>
      <c r="O381" s="34"/>
      <c r="P381" s="40"/>
      <c r="Q381" s="40"/>
      <c r="R381" s="36"/>
      <c r="S381" s="36"/>
    </row>
    <row r="382" spans="1:19" s="47" customFormat="1" ht="21" customHeight="1" x14ac:dyDescent="0.25">
      <c r="A382" s="167"/>
      <c r="B382" s="169"/>
      <c r="C382" s="114" t="s">
        <v>5</v>
      </c>
      <c r="D382" s="103" t="s">
        <v>25</v>
      </c>
      <c r="E382" s="103" t="s">
        <v>25</v>
      </c>
      <c r="F382" s="103" t="s">
        <v>25</v>
      </c>
      <c r="G382" s="103" t="s">
        <v>25</v>
      </c>
      <c r="H382" s="103" t="s">
        <v>25</v>
      </c>
      <c r="I382" s="108" t="s">
        <v>25</v>
      </c>
      <c r="J382" s="108" t="s">
        <v>25</v>
      </c>
      <c r="K382" s="31"/>
      <c r="L382" s="34"/>
      <c r="M382" s="34"/>
      <c r="N382" s="34"/>
      <c r="O382" s="34"/>
      <c r="P382" s="40"/>
      <c r="Q382" s="40"/>
      <c r="R382" s="36"/>
      <c r="S382" s="36"/>
    </row>
    <row r="383" spans="1:19" s="47" customFormat="1" ht="21.75" customHeight="1" x14ac:dyDescent="0.25">
      <c r="A383" s="167"/>
      <c r="B383" s="169"/>
      <c r="C383" s="114" t="s">
        <v>12</v>
      </c>
      <c r="D383" s="103">
        <v>50000</v>
      </c>
      <c r="E383" s="103">
        <v>1559.51</v>
      </c>
      <c r="F383" s="103">
        <v>1559.51</v>
      </c>
      <c r="G383" s="103" t="s">
        <v>25</v>
      </c>
      <c r="H383" s="103">
        <v>0</v>
      </c>
      <c r="I383" s="108">
        <v>0</v>
      </c>
      <c r="J383" s="108">
        <v>0</v>
      </c>
      <c r="K383" s="31"/>
      <c r="L383" s="38"/>
      <c r="M383" s="38"/>
      <c r="N383" s="34"/>
      <c r="O383" s="38"/>
      <c r="P383" s="40"/>
      <c r="Q383" s="40"/>
      <c r="R383" s="36"/>
      <c r="S383" s="36"/>
    </row>
    <row r="384" spans="1:19" s="47" customFormat="1" ht="13.5" customHeight="1" x14ac:dyDescent="0.25">
      <c r="A384" s="167"/>
      <c r="B384" s="169"/>
      <c r="C384" s="114" t="s">
        <v>11</v>
      </c>
      <c r="D384" s="103" t="s">
        <v>25</v>
      </c>
      <c r="E384" s="103" t="s">
        <v>25</v>
      </c>
      <c r="F384" s="103" t="s">
        <v>25</v>
      </c>
      <c r="G384" s="103" t="s">
        <v>25</v>
      </c>
      <c r="H384" s="103" t="s">
        <v>25</v>
      </c>
      <c r="I384" s="108" t="s">
        <v>25</v>
      </c>
      <c r="J384" s="108" t="s">
        <v>25</v>
      </c>
      <c r="K384" s="31"/>
      <c r="L384" s="34"/>
      <c r="M384" s="34"/>
      <c r="N384" s="34"/>
      <c r="O384" s="34"/>
      <c r="P384" s="40"/>
      <c r="Q384" s="40"/>
      <c r="R384" s="36"/>
      <c r="S384" s="36"/>
    </row>
    <row r="385" spans="1:19" s="47" customFormat="1" ht="19.5" customHeight="1" x14ac:dyDescent="0.25">
      <c r="A385" s="176" t="s">
        <v>92</v>
      </c>
      <c r="B385" s="160" t="s">
        <v>91</v>
      </c>
      <c r="C385" s="114" t="s">
        <v>6</v>
      </c>
      <c r="D385" s="101">
        <v>336</v>
      </c>
      <c r="E385" s="101">
        <v>336</v>
      </c>
      <c r="F385" s="101">
        <v>336</v>
      </c>
      <c r="G385" s="101" t="s">
        <v>25</v>
      </c>
      <c r="H385" s="101">
        <f>H388</f>
        <v>335.99</v>
      </c>
      <c r="I385" s="102">
        <f>H385/D385*100</f>
        <v>99.99702380952381</v>
      </c>
      <c r="J385" s="102">
        <f>H385/E385*100</f>
        <v>99.99702380952381</v>
      </c>
      <c r="K385" s="31"/>
      <c r="L385" s="34"/>
      <c r="M385" s="34"/>
      <c r="N385" s="34"/>
      <c r="O385" s="34"/>
      <c r="P385" s="35"/>
      <c r="Q385" s="35"/>
      <c r="R385" s="36"/>
      <c r="S385" s="36"/>
    </row>
    <row r="386" spans="1:19" s="47" customFormat="1" ht="19.5" customHeight="1" x14ac:dyDescent="0.25">
      <c r="A386" s="171"/>
      <c r="B386" s="171"/>
      <c r="C386" s="114" t="s">
        <v>4</v>
      </c>
      <c r="D386" s="103" t="s">
        <v>25</v>
      </c>
      <c r="E386" s="103" t="s">
        <v>25</v>
      </c>
      <c r="F386" s="103" t="s">
        <v>25</v>
      </c>
      <c r="G386" s="103" t="s">
        <v>25</v>
      </c>
      <c r="H386" s="103" t="s">
        <v>25</v>
      </c>
      <c r="I386" s="108" t="s">
        <v>25</v>
      </c>
      <c r="J386" s="108" t="s">
        <v>25</v>
      </c>
      <c r="K386" s="31"/>
      <c r="L386" s="34"/>
      <c r="M386" s="34"/>
      <c r="N386" s="34"/>
      <c r="O386" s="34"/>
      <c r="P386" s="40"/>
      <c r="Q386" s="40"/>
      <c r="R386" s="36"/>
      <c r="S386" s="36"/>
    </row>
    <row r="387" spans="1:19" s="47" customFormat="1" ht="18.75" customHeight="1" x14ac:dyDescent="0.25">
      <c r="A387" s="171"/>
      <c r="B387" s="171"/>
      <c r="C387" s="114" t="s">
        <v>5</v>
      </c>
      <c r="D387" s="103" t="s">
        <v>25</v>
      </c>
      <c r="E387" s="103" t="s">
        <v>25</v>
      </c>
      <c r="F387" s="103" t="s">
        <v>25</v>
      </c>
      <c r="G387" s="103" t="s">
        <v>25</v>
      </c>
      <c r="H387" s="103" t="s">
        <v>25</v>
      </c>
      <c r="I387" s="108" t="s">
        <v>25</v>
      </c>
      <c r="J387" s="108" t="s">
        <v>25</v>
      </c>
      <c r="K387" s="31"/>
      <c r="L387" s="34"/>
      <c r="M387" s="34"/>
      <c r="N387" s="34"/>
      <c r="O387" s="34"/>
      <c r="P387" s="40"/>
      <c r="Q387" s="40"/>
      <c r="R387" s="36"/>
      <c r="S387" s="36"/>
    </row>
    <row r="388" spans="1:19" s="47" customFormat="1" ht="19.5" customHeight="1" x14ac:dyDescent="0.25">
      <c r="A388" s="171"/>
      <c r="B388" s="171"/>
      <c r="C388" s="114" t="s">
        <v>12</v>
      </c>
      <c r="D388" s="103">
        <v>336</v>
      </c>
      <c r="E388" s="103">
        <v>336</v>
      </c>
      <c r="F388" s="103">
        <v>336</v>
      </c>
      <c r="G388" s="103" t="s">
        <v>25</v>
      </c>
      <c r="H388" s="103">
        <v>335.99</v>
      </c>
      <c r="I388" s="108">
        <f>H388/D388*100</f>
        <v>99.99702380952381</v>
      </c>
      <c r="J388" s="108">
        <f>H388/E388*100</f>
        <v>99.99702380952381</v>
      </c>
      <c r="K388" s="31"/>
      <c r="L388" s="38"/>
      <c r="M388" s="38"/>
      <c r="N388" s="34"/>
      <c r="O388" s="38"/>
      <c r="P388" s="40"/>
      <c r="Q388" s="40"/>
      <c r="R388" s="36"/>
      <c r="S388" s="36"/>
    </row>
    <row r="389" spans="1:19" s="47" customFormat="1" ht="15.75" customHeight="1" x14ac:dyDescent="0.25">
      <c r="A389" s="172"/>
      <c r="B389" s="172"/>
      <c r="C389" s="114" t="s">
        <v>11</v>
      </c>
      <c r="D389" s="103" t="s">
        <v>25</v>
      </c>
      <c r="E389" s="103" t="s">
        <v>25</v>
      </c>
      <c r="F389" s="103" t="s">
        <v>25</v>
      </c>
      <c r="G389" s="103" t="s">
        <v>25</v>
      </c>
      <c r="H389" s="103" t="s">
        <v>25</v>
      </c>
      <c r="I389" s="108" t="s">
        <v>25</v>
      </c>
      <c r="J389" s="108" t="s">
        <v>25</v>
      </c>
      <c r="K389" s="31"/>
      <c r="L389" s="34"/>
      <c r="M389" s="34"/>
      <c r="N389" s="34"/>
      <c r="O389" s="34"/>
      <c r="P389" s="40"/>
      <c r="Q389" s="40"/>
      <c r="R389" s="36"/>
      <c r="S389" s="36"/>
    </row>
    <row r="390" spans="1:19" s="47" customFormat="1" ht="20.25" customHeight="1" x14ac:dyDescent="0.25">
      <c r="A390" s="156" t="s">
        <v>45</v>
      </c>
      <c r="B390" s="175" t="s">
        <v>60</v>
      </c>
      <c r="C390" s="105" t="s">
        <v>6</v>
      </c>
      <c r="D390" s="100">
        <f>D393</f>
        <v>1628968</v>
      </c>
      <c r="E390" s="100">
        <f>SUM(E392:E393)</f>
        <v>1196819.6800000002</v>
      </c>
      <c r="F390" s="100">
        <f>SUM(F392:F393)</f>
        <v>1196819.6800000002</v>
      </c>
      <c r="G390" s="119" t="s">
        <v>25</v>
      </c>
      <c r="H390" s="100">
        <f>SUM(H392:H393)</f>
        <v>435116.88</v>
      </c>
      <c r="I390" s="102">
        <f>H390/D390*100</f>
        <v>26.711198746691156</v>
      </c>
      <c r="J390" s="102">
        <f t="shared" ref="J390" si="70">H390/E390*100</f>
        <v>36.356093342315354</v>
      </c>
      <c r="K390" s="31"/>
      <c r="L390" s="50"/>
      <c r="M390" s="50"/>
      <c r="N390" s="41"/>
      <c r="O390" s="50"/>
      <c r="P390" s="35"/>
      <c r="Q390" s="35"/>
      <c r="R390" s="36"/>
      <c r="S390" s="36"/>
    </row>
    <row r="391" spans="1:19" s="47" customFormat="1" ht="18" customHeight="1" x14ac:dyDescent="0.25">
      <c r="A391" s="174"/>
      <c r="B391" s="168"/>
      <c r="C391" s="105" t="s">
        <v>8</v>
      </c>
      <c r="D391" s="101" t="s">
        <v>25</v>
      </c>
      <c r="E391" s="101" t="s">
        <v>25</v>
      </c>
      <c r="F391" s="101" t="s">
        <v>25</v>
      </c>
      <c r="G391" s="119" t="s">
        <v>25</v>
      </c>
      <c r="H391" s="101" t="s">
        <v>25</v>
      </c>
      <c r="I391" s="102" t="s">
        <v>25</v>
      </c>
      <c r="J391" s="102" t="s">
        <v>25</v>
      </c>
      <c r="K391" s="31"/>
      <c r="L391" s="34"/>
      <c r="M391" s="34"/>
      <c r="N391" s="41"/>
      <c r="O391" s="34"/>
      <c r="P391" s="35"/>
      <c r="Q391" s="35"/>
      <c r="R391" s="36"/>
      <c r="S391" s="36"/>
    </row>
    <row r="392" spans="1:19" s="47" customFormat="1" ht="18" x14ac:dyDescent="0.25">
      <c r="A392" s="174"/>
      <c r="B392" s="168"/>
      <c r="C392" s="106" t="s">
        <v>5</v>
      </c>
      <c r="D392" s="101" t="s">
        <v>25</v>
      </c>
      <c r="E392" s="101" t="s">
        <v>25</v>
      </c>
      <c r="F392" s="101" t="s">
        <v>25</v>
      </c>
      <c r="G392" s="119" t="s">
        <v>25</v>
      </c>
      <c r="H392" s="101" t="s">
        <v>25</v>
      </c>
      <c r="I392" s="102" t="s">
        <v>25</v>
      </c>
      <c r="J392" s="102" t="s">
        <v>25</v>
      </c>
      <c r="K392" s="31"/>
      <c r="L392" s="34"/>
      <c r="M392" s="34"/>
      <c r="N392" s="41"/>
      <c r="O392" s="34"/>
      <c r="P392" s="35"/>
      <c r="Q392" s="35"/>
      <c r="R392" s="36"/>
      <c r="S392" s="36"/>
    </row>
    <row r="393" spans="1:19" s="47" customFormat="1" ht="24.75" customHeight="1" x14ac:dyDescent="0.25">
      <c r="A393" s="174"/>
      <c r="B393" s="168"/>
      <c r="C393" s="106" t="s">
        <v>12</v>
      </c>
      <c r="D393" s="100">
        <f>SUM(D399,D404)</f>
        <v>1628968</v>
      </c>
      <c r="E393" s="100">
        <f t="shared" ref="E393:F393" si="71">SUM(E399,E404)</f>
        <v>1196819.6800000002</v>
      </c>
      <c r="F393" s="100">
        <f t="shared" si="71"/>
        <v>1196819.6800000002</v>
      </c>
      <c r="G393" s="100" t="s">
        <v>25</v>
      </c>
      <c r="H393" s="100">
        <f>SUM(H399,H404)</f>
        <v>435116.88</v>
      </c>
      <c r="I393" s="102">
        <f>H393/D393*100</f>
        <v>26.711198746691156</v>
      </c>
      <c r="J393" s="102">
        <f t="shared" ref="J393" si="72">H393/E393*100</f>
        <v>36.356093342315354</v>
      </c>
      <c r="K393" s="31"/>
      <c r="L393" s="50"/>
      <c r="M393" s="50"/>
      <c r="N393" s="50"/>
      <c r="O393" s="50"/>
      <c r="P393" s="35"/>
      <c r="Q393" s="35"/>
      <c r="R393" s="36"/>
      <c r="S393" s="36"/>
    </row>
    <row r="394" spans="1:19" s="47" customFormat="1" ht="24.75" customHeight="1" x14ac:dyDescent="0.25">
      <c r="A394" s="174"/>
      <c r="B394" s="168"/>
      <c r="C394" s="106" t="s">
        <v>11</v>
      </c>
      <c r="D394" s="101" t="s">
        <v>25</v>
      </c>
      <c r="E394" s="101" t="s">
        <v>25</v>
      </c>
      <c r="F394" s="101" t="s">
        <v>25</v>
      </c>
      <c r="G394" s="119" t="s">
        <v>25</v>
      </c>
      <c r="H394" s="101" t="s">
        <v>25</v>
      </c>
      <c r="I394" s="102" t="s">
        <v>25</v>
      </c>
      <c r="J394" s="102" t="s">
        <v>25</v>
      </c>
      <c r="K394" s="31"/>
      <c r="L394" s="34"/>
      <c r="M394" s="34"/>
      <c r="N394" s="41"/>
      <c r="O394" s="34"/>
      <c r="P394" s="35"/>
      <c r="Q394" s="35"/>
      <c r="R394" s="36"/>
      <c r="S394" s="36"/>
    </row>
    <row r="395" spans="1:19" s="47" customFormat="1" ht="18" customHeight="1" x14ac:dyDescent="0.25">
      <c r="A395" s="165" t="s">
        <v>0</v>
      </c>
      <c r="B395" s="165"/>
      <c r="C395" s="165"/>
      <c r="D395" s="165"/>
      <c r="E395" s="165"/>
      <c r="F395" s="165"/>
      <c r="G395" s="165"/>
      <c r="H395" s="165"/>
      <c r="I395" s="166"/>
      <c r="J395" s="166"/>
      <c r="K395" s="31"/>
      <c r="L395" s="36"/>
      <c r="M395" s="36"/>
      <c r="N395" s="36"/>
      <c r="O395" s="36"/>
      <c r="P395" s="36"/>
      <c r="Q395" s="36"/>
      <c r="R395" s="36"/>
      <c r="S395" s="36"/>
    </row>
    <row r="396" spans="1:19" s="47" customFormat="1" ht="22.5" customHeight="1" x14ac:dyDescent="0.25">
      <c r="A396" s="167" t="s">
        <v>13</v>
      </c>
      <c r="B396" s="157" t="s">
        <v>61</v>
      </c>
      <c r="C396" s="107" t="s">
        <v>6</v>
      </c>
      <c r="D396" s="100">
        <f>D399</f>
        <v>1435430</v>
      </c>
      <c r="E396" s="100">
        <f>SUM(E398:E399)</f>
        <v>1003281.68</v>
      </c>
      <c r="F396" s="100">
        <f>SUM(F398:F399)</f>
        <v>1003281.68</v>
      </c>
      <c r="G396" s="100" t="s">
        <v>25</v>
      </c>
      <c r="H396" s="100">
        <f>H399</f>
        <v>308728.44</v>
      </c>
      <c r="I396" s="102">
        <f>H396/D396*100</f>
        <v>21.507732177814315</v>
      </c>
      <c r="J396" s="102">
        <f t="shared" ref="J396" si="73">H396/E396*100</f>
        <v>30.771860600504535</v>
      </c>
      <c r="K396" s="31"/>
      <c r="L396" s="50"/>
      <c r="M396" s="50"/>
      <c r="N396" s="50"/>
      <c r="O396" s="50"/>
      <c r="P396" s="35"/>
      <c r="Q396" s="35"/>
      <c r="R396" s="36"/>
      <c r="S396" s="36"/>
    </row>
    <row r="397" spans="1:19" s="47" customFormat="1" ht="21" customHeight="1" x14ac:dyDescent="0.25">
      <c r="A397" s="168"/>
      <c r="B397" s="168"/>
      <c r="C397" s="107" t="s">
        <v>4</v>
      </c>
      <c r="D397" s="110" t="s">
        <v>25</v>
      </c>
      <c r="E397" s="110" t="s">
        <v>25</v>
      </c>
      <c r="F397" s="110" t="s">
        <v>25</v>
      </c>
      <c r="G397" s="110" t="s">
        <v>25</v>
      </c>
      <c r="H397" s="110" t="s">
        <v>25</v>
      </c>
      <c r="I397" s="110" t="s">
        <v>25</v>
      </c>
      <c r="J397" s="108" t="s">
        <v>25</v>
      </c>
      <c r="K397" s="31"/>
      <c r="L397" s="52"/>
      <c r="M397" s="52"/>
      <c r="N397" s="52"/>
      <c r="O397" s="52"/>
      <c r="P397" s="52"/>
      <c r="Q397" s="40"/>
      <c r="R397" s="36"/>
      <c r="S397" s="36"/>
    </row>
    <row r="398" spans="1:19" s="47" customFormat="1" ht="18" x14ac:dyDescent="0.25">
      <c r="A398" s="168"/>
      <c r="B398" s="168"/>
      <c r="C398" s="114" t="s">
        <v>5</v>
      </c>
      <c r="D398" s="110" t="s">
        <v>25</v>
      </c>
      <c r="E398" s="110" t="s">
        <v>25</v>
      </c>
      <c r="F398" s="110" t="s">
        <v>25</v>
      </c>
      <c r="G398" s="110" t="s">
        <v>25</v>
      </c>
      <c r="H398" s="110" t="s">
        <v>25</v>
      </c>
      <c r="I398" s="110" t="s">
        <v>25</v>
      </c>
      <c r="J398" s="108" t="s">
        <v>25</v>
      </c>
      <c r="K398" s="31"/>
      <c r="L398" s="52"/>
      <c r="M398" s="52"/>
      <c r="N398" s="52"/>
      <c r="O398" s="52"/>
      <c r="P398" s="52"/>
      <c r="Q398" s="40"/>
      <c r="R398" s="36"/>
      <c r="S398" s="36"/>
    </row>
    <row r="399" spans="1:19" s="47" customFormat="1" ht="18.75" customHeight="1" x14ac:dyDescent="0.25">
      <c r="A399" s="168"/>
      <c r="B399" s="168"/>
      <c r="C399" s="114" t="s">
        <v>12</v>
      </c>
      <c r="D399" s="110">
        <v>1435430</v>
      </c>
      <c r="E399" s="110">
        <v>1003281.68</v>
      </c>
      <c r="F399" s="110">
        <v>1003281.68</v>
      </c>
      <c r="G399" s="110"/>
      <c r="H399" s="110">
        <v>308728.44</v>
      </c>
      <c r="I399" s="108">
        <f>H399/D399*100</f>
        <v>21.507732177814315</v>
      </c>
      <c r="J399" s="108">
        <f t="shared" ref="J399" si="74">H399/E399*100</f>
        <v>30.771860600504535</v>
      </c>
      <c r="K399" s="31"/>
      <c r="L399" s="52"/>
      <c r="M399" s="52"/>
      <c r="N399" s="52"/>
      <c r="O399" s="52"/>
      <c r="P399" s="40"/>
      <c r="Q399" s="40"/>
      <c r="R399" s="36"/>
      <c r="S399" s="36"/>
    </row>
    <row r="400" spans="1:19" s="47" customFormat="1" ht="18" x14ac:dyDescent="0.25">
      <c r="A400" s="168"/>
      <c r="B400" s="168"/>
      <c r="C400" s="114" t="s">
        <v>11</v>
      </c>
      <c r="D400" s="110" t="s">
        <v>25</v>
      </c>
      <c r="E400" s="110" t="s">
        <v>25</v>
      </c>
      <c r="F400" s="110" t="s">
        <v>25</v>
      </c>
      <c r="G400" s="110" t="s">
        <v>25</v>
      </c>
      <c r="H400" s="110" t="s">
        <v>25</v>
      </c>
      <c r="I400" s="110" t="s">
        <v>25</v>
      </c>
      <c r="J400" s="108" t="s">
        <v>25</v>
      </c>
      <c r="K400" s="31"/>
      <c r="L400" s="52"/>
      <c r="M400" s="52"/>
      <c r="N400" s="52"/>
      <c r="O400" s="52"/>
      <c r="P400" s="52"/>
      <c r="Q400" s="40"/>
      <c r="R400" s="36"/>
      <c r="S400" s="36"/>
    </row>
    <row r="401" spans="1:19" s="47" customFormat="1" ht="21.75" customHeight="1" x14ac:dyDescent="0.25">
      <c r="A401" s="167" t="s">
        <v>51</v>
      </c>
      <c r="B401" s="157" t="s">
        <v>62</v>
      </c>
      <c r="C401" s="114" t="s">
        <v>6</v>
      </c>
      <c r="D401" s="100">
        <f>D404</f>
        <v>193538</v>
      </c>
      <c r="E401" s="100">
        <f>SUM(E403:E404)</f>
        <v>193538</v>
      </c>
      <c r="F401" s="100">
        <f>SUM(F403:F404)</f>
        <v>193538</v>
      </c>
      <c r="G401" s="100" t="s">
        <v>25</v>
      </c>
      <c r="H401" s="100">
        <f>SUM(H403:H404)</f>
        <v>126388.44</v>
      </c>
      <c r="I401" s="102">
        <f>H401/D401*100</f>
        <v>65.304198658661349</v>
      </c>
      <c r="J401" s="102">
        <f t="shared" ref="J401" si="75">H401/E401*100</f>
        <v>65.304198658661349</v>
      </c>
      <c r="K401" s="31"/>
      <c r="L401" s="50"/>
      <c r="M401" s="50"/>
      <c r="N401" s="50"/>
      <c r="O401" s="50"/>
      <c r="P401" s="35"/>
      <c r="Q401" s="35"/>
      <c r="R401" s="36"/>
      <c r="S401" s="36"/>
    </row>
    <row r="402" spans="1:19" s="47" customFormat="1" ht="21.75" customHeight="1" x14ac:dyDescent="0.25">
      <c r="A402" s="167"/>
      <c r="B402" s="157"/>
      <c r="C402" s="114" t="s">
        <v>4</v>
      </c>
      <c r="D402" s="110" t="s">
        <v>25</v>
      </c>
      <c r="E402" s="110" t="s">
        <v>25</v>
      </c>
      <c r="F402" s="110" t="s">
        <v>25</v>
      </c>
      <c r="G402" s="110" t="s">
        <v>25</v>
      </c>
      <c r="H402" s="110" t="s">
        <v>25</v>
      </c>
      <c r="I402" s="108" t="s">
        <v>25</v>
      </c>
      <c r="J402" s="108" t="s">
        <v>25</v>
      </c>
      <c r="K402" s="31"/>
      <c r="L402" s="52"/>
      <c r="M402" s="52"/>
      <c r="N402" s="52"/>
      <c r="O402" s="52"/>
      <c r="P402" s="40"/>
      <c r="Q402" s="40"/>
      <c r="R402" s="36"/>
      <c r="S402" s="36"/>
    </row>
    <row r="403" spans="1:19" s="47" customFormat="1" ht="17.25" customHeight="1" x14ac:dyDescent="0.25">
      <c r="A403" s="167"/>
      <c r="B403" s="157"/>
      <c r="C403" s="114" t="s">
        <v>5</v>
      </c>
      <c r="D403" s="110" t="s">
        <v>25</v>
      </c>
      <c r="E403" s="110" t="s">
        <v>25</v>
      </c>
      <c r="F403" s="110" t="s">
        <v>25</v>
      </c>
      <c r="G403" s="110" t="s">
        <v>25</v>
      </c>
      <c r="H403" s="110" t="s">
        <v>25</v>
      </c>
      <c r="I403" s="108" t="s">
        <v>25</v>
      </c>
      <c r="J403" s="108" t="s">
        <v>25</v>
      </c>
      <c r="K403" s="31"/>
      <c r="L403" s="52"/>
      <c r="M403" s="52"/>
      <c r="N403" s="52"/>
      <c r="O403" s="52"/>
      <c r="P403" s="40"/>
      <c r="Q403" s="40"/>
      <c r="R403" s="36"/>
      <c r="S403" s="36"/>
    </row>
    <row r="404" spans="1:19" s="47" customFormat="1" ht="20.25" customHeight="1" x14ac:dyDescent="0.25">
      <c r="A404" s="167"/>
      <c r="B404" s="157"/>
      <c r="C404" s="114" t="s">
        <v>12</v>
      </c>
      <c r="D404" s="110">
        <v>193538</v>
      </c>
      <c r="E404" s="110">
        <v>193538</v>
      </c>
      <c r="F404" s="110">
        <v>193538</v>
      </c>
      <c r="G404" s="110" t="s">
        <v>25</v>
      </c>
      <c r="H404" s="110">
        <v>126388.44</v>
      </c>
      <c r="I404" s="108">
        <f>H404/D404*100</f>
        <v>65.304198658661349</v>
      </c>
      <c r="J404" s="108">
        <f t="shared" ref="J404" si="76">H404/E404*100</f>
        <v>65.304198658661349</v>
      </c>
      <c r="K404" s="31"/>
      <c r="L404" s="52"/>
      <c r="M404" s="52"/>
      <c r="N404" s="52"/>
      <c r="O404" s="52"/>
      <c r="P404" s="40"/>
      <c r="Q404" s="40"/>
      <c r="R404" s="36"/>
      <c r="S404" s="36"/>
    </row>
    <row r="405" spans="1:19" s="47" customFormat="1" ht="22.5" customHeight="1" x14ac:dyDescent="0.25">
      <c r="A405" s="167"/>
      <c r="B405" s="157"/>
      <c r="C405" s="114" t="s">
        <v>11</v>
      </c>
      <c r="D405" s="110" t="s">
        <v>25</v>
      </c>
      <c r="E405" s="110" t="s">
        <v>25</v>
      </c>
      <c r="F405" s="110" t="s">
        <v>25</v>
      </c>
      <c r="G405" s="110" t="s">
        <v>25</v>
      </c>
      <c r="H405" s="110" t="s">
        <v>25</v>
      </c>
      <c r="I405" s="108" t="s">
        <v>25</v>
      </c>
      <c r="J405" s="108" t="s">
        <v>25</v>
      </c>
      <c r="K405" s="31"/>
      <c r="L405" s="52"/>
      <c r="M405" s="52"/>
      <c r="N405" s="52"/>
      <c r="O405" s="52"/>
      <c r="P405" s="40"/>
      <c r="Q405" s="40"/>
      <c r="R405" s="36"/>
      <c r="S405" s="36"/>
    </row>
    <row r="406" spans="1:19" s="47" customFormat="1" ht="18.75" customHeight="1" x14ac:dyDescent="0.25">
      <c r="A406" s="156" t="s">
        <v>45</v>
      </c>
      <c r="B406" s="192" t="s">
        <v>110</v>
      </c>
      <c r="C406" s="114" t="s">
        <v>6</v>
      </c>
      <c r="D406" s="101">
        <f>D412+D417</f>
        <v>510820.05</v>
      </c>
      <c r="E406" s="101">
        <f>E412+E417</f>
        <v>1743112.412</v>
      </c>
      <c r="F406" s="101">
        <f>F412+F417</f>
        <v>1743112.412</v>
      </c>
      <c r="G406" s="113" t="s">
        <v>25</v>
      </c>
      <c r="H406" s="101">
        <f>SUM(H407:H409)</f>
        <v>852150.8</v>
      </c>
      <c r="I406" s="102">
        <f>H406/D406*100</f>
        <v>166.82015516031527</v>
      </c>
      <c r="J406" s="102">
        <f>H406/E406*100</f>
        <v>48.886738120478718</v>
      </c>
      <c r="K406" s="31"/>
      <c r="L406" s="36"/>
      <c r="M406" s="36"/>
      <c r="N406" s="36"/>
      <c r="O406" s="36"/>
      <c r="P406" s="36"/>
      <c r="Q406" s="36"/>
      <c r="R406" s="36"/>
      <c r="S406" s="36"/>
    </row>
    <row r="407" spans="1:19" s="47" customFormat="1" ht="18" customHeight="1" x14ac:dyDescent="0.25">
      <c r="A407" s="174"/>
      <c r="B407" s="193"/>
      <c r="C407" s="114" t="s">
        <v>4</v>
      </c>
      <c r="D407" s="101">
        <f>D418</f>
        <v>316230.12</v>
      </c>
      <c r="E407" s="101">
        <f>SUM(E413,E418)</f>
        <v>387179.28200000001</v>
      </c>
      <c r="F407" s="101">
        <f>E407</f>
        <v>387179.28200000001</v>
      </c>
      <c r="G407" s="101" t="s">
        <v>25</v>
      </c>
      <c r="H407" s="101">
        <f>SUM(H413,H418)</f>
        <v>364124.07</v>
      </c>
      <c r="I407" s="102">
        <f>H407/D407*100</f>
        <v>115.1452840735095</v>
      </c>
      <c r="J407" s="102">
        <f>H407/E407*100</f>
        <v>94.045339440450732</v>
      </c>
      <c r="K407" s="31"/>
      <c r="L407" s="36"/>
      <c r="M407" s="36"/>
      <c r="N407" s="36"/>
      <c r="O407" s="36"/>
      <c r="P407" s="36"/>
      <c r="Q407" s="36"/>
      <c r="R407" s="36"/>
      <c r="S407" s="36"/>
    </row>
    <row r="408" spans="1:19" s="47" customFormat="1" ht="21" customHeight="1" x14ac:dyDescent="0.25">
      <c r="A408" s="174"/>
      <c r="B408" s="193"/>
      <c r="C408" s="114" t="s">
        <v>5</v>
      </c>
      <c r="D408" s="101">
        <f t="shared" ref="D408:D409" si="77">D414+D419</f>
        <v>194583.93</v>
      </c>
      <c r="E408" s="101">
        <v>1321648.48</v>
      </c>
      <c r="F408" s="101">
        <f>E408</f>
        <v>1321648.48</v>
      </c>
      <c r="G408" s="101" t="s">
        <v>25</v>
      </c>
      <c r="H408" s="101">
        <f>SUM(H414,H419)</f>
        <v>463022.5</v>
      </c>
      <c r="I408" s="102" t="s">
        <v>139</v>
      </c>
      <c r="J408" s="102">
        <f>H408/E408*100</f>
        <v>35.033710325153933</v>
      </c>
      <c r="K408" s="31"/>
      <c r="L408" s="36"/>
      <c r="M408" s="36"/>
      <c r="N408" s="36"/>
      <c r="O408" s="36"/>
      <c r="P408" s="36"/>
      <c r="Q408" s="36"/>
      <c r="R408" s="36"/>
      <c r="S408" s="36"/>
    </row>
    <row r="409" spans="1:19" s="47" customFormat="1" ht="24" customHeight="1" x14ac:dyDescent="0.25">
      <c r="A409" s="174"/>
      <c r="B409" s="193"/>
      <c r="C409" s="114" t="s">
        <v>12</v>
      </c>
      <c r="D409" s="101">
        <f t="shared" si="77"/>
        <v>6</v>
      </c>
      <c r="E409" s="101">
        <v>34284.65</v>
      </c>
      <c r="F409" s="101">
        <f>E409</f>
        <v>34284.65</v>
      </c>
      <c r="G409" s="101" t="s">
        <v>25</v>
      </c>
      <c r="H409" s="101">
        <f>SUM(H415,H420)+0.01</f>
        <v>25004.229999999996</v>
      </c>
      <c r="I409" s="127" t="s">
        <v>131</v>
      </c>
      <c r="J409" s="102">
        <f>H409/E409*100</f>
        <v>72.931268074779808</v>
      </c>
      <c r="K409" s="31"/>
      <c r="L409" s="36"/>
      <c r="M409" s="36"/>
      <c r="N409" s="36"/>
      <c r="O409" s="36"/>
      <c r="P409" s="36"/>
      <c r="Q409" s="36"/>
      <c r="R409" s="36"/>
      <c r="S409" s="36"/>
    </row>
    <row r="410" spans="1:19" s="47" customFormat="1" ht="21" customHeight="1" x14ac:dyDescent="0.25">
      <c r="A410" s="174"/>
      <c r="B410" s="194"/>
      <c r="C410" s="114" t="s">
        <v>11</v>
      </c>
      <c r="D410" s="101" t="s">
        <v>25</v>
      </c>
      <c r="E410" s="101" t="s">
        <v>25</v>
      </c>
      <c r="F410" s="101" t="s">
        <v>25</v>
      </c>
      <c r="G410" s="113" t="s">
        <v>25</v>
      </c>
      <c r="H410" s="101" t="s">
        <v>25</v>
      </c>
      <c r="I410" s="127" t="s">
        <v>25</v>
      </c>
      <c r="J410" s="102" t="s">
        <v>25</v>
      </c>
      <c r="K410" s="31"/>
      <c r="L410" s="36"/>
      <c r="M410" s="36"/>
      <c r="N410" s="36"/>
      <c r="O410" s="36"/>
      <c r="P410" s="36"/>
      <c r="Q410" s="36"/>
      <c r="R410" s="36"/>
      <c r="S410" s="36"/>
    </row>
    <row r="411" spans="1:19" s="47" customFormat="1" ht="18.75" customHeight="1" x14ac:dyDescent="0.25">
      <c r="A411" s="148" t="s">
        <v>0</v>
      </c>
      <c r="B411" s="149"/>
      <c r="C411" s="114"/>
      <c r="D411" s="101"/>
      <c r="E411" s="103"/>
      <c r="F411" s="103"/>
      <c r="G411" s="150"/>
      <c r="H411" s="103"/>
      <c r="I411" s="128"/>
      <c r="J411" s="108"/>
      <c r="K411" s="31"/>
      <c r="L411" s="36"/>
      <c r="M411" s="36"/>
      <c r="N411" s="36"/>
      <c r="O411" s="36"/>
      <c r="P411" s="36"/>
      <c r="Q411" s="36"/>
      <c r="R411" s="36"/>
      <c r="S411" s="36"/>
    </row>
    <row r="412" spans="1:19" s="47" customFormat="1" ht="27.75" customHeight="1" x14ac:dyDescent="0.25">
      <c r="A412" s="160" t="s">
        <v>13</v>
      </c>
      <c r="B412" s="160" t="s">
        <v>98</v>
      </c>
      <c r="C412" s="114" t="s">
        <v>6</v>
      </c>
      <c r="D412" s="101">
        <f>SUM(D413:D416)</f>
        <v>187002</v>
      </c>
      <c r="E412" s="101">
        <f>SUM(E413:E416)</f>
        <v>188924.37</v>
      </c>
      <c r="F412" s="101">
        <f>SUM(F413:F415)</f>
        <v>188924.37</v>
      </c>
      <c r="G412" s="113" t="s">
        <v>25</v>
      </c>
      <c r="H412" s="101">
        <f>SUM(H413:H415)</f>
        <v>77223.049999999988</v>
      </c>
      <c r="I412" s="127">
        <f>H412/D412*100</f>
        <v>41.295307002064142</v>
      </c>
      <c r="J412" s="102">
        <f>H412/E412*100</f>
        <v>40.875113147128658</v>
      </c>
      <c r="K412" s="31"/>
      <c r="L412" s="36"/>
      <c r="M412" s="36"/>
      <c r="N412" s="36"/>
      <c r="O412" s="36"/>
      <c r="P412" s="36"/>
      <c r="Q412" s="36"/>
      <c r="R412" s="36"/>
      <c r="S412" s="36"/>
    </row>
    <row r="413" spans="1:19" s="47" customFormat="1" ht="18" x14ac:dyDescent="0.25">
      <c r="A413" s="161"/>
      <c r="B413" s="171"/>
      <c r="C413" s="114" t="s">
        <v>4</v>
      </c>
      <c r="D413" s="103" t="s">
        <v>25</v>
      </c>
      <c r="E413" s="103" t="s">
        <v>25</v>
      </c>
      <c r="F413" s="103" t="s">
        <v>25</v>
      </c>
      <c r="G413" s="150" t="s">
        <v>25</v>
      </c>
      <c r="H413" s="103" t="s">
        <v>25</v>
      </c>
      <c r="I413" s="128" t="s">
        <v>25</v>
      </c>
      <c r="J413" s="108" t="s">
        <v>25</v>
      </c>
      <c r="K413" s="31"/>
      <c r="L413" s="36"/>
      <c r="M413" s="36"/>
      <c r="N413" s="36"/>
      <c r="O413" s="36"/>
      <c r="P413" s="36"/>
      <c r="Q413" s="36"/>
      <c r="R413" s="36"/>
      <c r="S413" s="36"/>
    </row>
    <row r="414" spans="1:19" s="47" customFormat="1" ht="18" x14ac:dyDescent="0.25">
      <c r="A414" s="161"/>
      <c r="B414" s="171"/>
      <c r="C414" s="114" t="s">
        <v>5</v>
      </c>
      <c r="D414" s="103">
        <v>187000</v>
      </c>
      <c r="E414" s="103">
        <v>187000</v>
      </c>
      <c r="F414" s="103">
        <v>187000</v>
      </c>
      <c r="G414" s="150" t="s">
        <v>25</v>
      </c>
      <c r="H414" s="103">
        <v>75725.289999999994</v>
      </c>
      <c r="I414" s="128">
        <f>H414/D414*100</f>
        <v>40.494807486631011</v>
      </c>
      <c r="J414" s="108">
        <f>H414/E414*100</f>
        <v>40.494807486631011</v>
      </c>
      <c r="K414" s="31"/>
      <c r="L414" s="36"/>
      <c r="M414" s="36"/>
      <c r="N414" s="36"/>
      <c r="O414" s="36"/>
      <c r="P414" s="36"/>
      <c r="Q414" s="36"/>
      <c r="R414" s="36"/>
      <c r="S414" s="36"/>
    </row>
    <row r="415" spans="1:19" s="47" customFormat="1" ht="18" x14ac:dyDescent="0.25">
      <c r="A415" s="161"/>
      <c r="B415" s="171"/>
      <c r="C415" s="114" t="s">
        <v>12</v>
      </c>
      <c r="D415" s="103">
        <v>2</v>
      </c>
      <c r="E415" s="103">
        <v>1924.37</v>
      </c>
      <c r="F415" s="103">
        <v>1924.37</v>
      </c>
      <c r="G415" s="150" t="s">
        <v>25</v>
      </c>
      <c r="H415" s="103">
        <v>1497.76</v>
      </c>
      <c r="I415" s="128" t="s">
        <v>128</v>
      </c>
      <c r="J415" s="108">
        <f>H415/E415*100</f>
        <v>77.831186310324938</v>
      </c>
      <c r="K415" s="31"/>
      <c r="L415" s="36"/>
      <c r="M415" s="36"/>
      <c r="N415" s="36"/>
      <c r="O415" s="36"/>
      <c r="P415" s="36"/>
      <c r="Q415" s="36"/>
      <c r="R415" s="36"/>
      <c r="S415" s="36"/>
    </row>
    <row r="416" spans="1:19" s="47" customFormat="1" ht="18" x14ac:dyDescent="0.25">
      <c r="A416" s="162"/>
      <c r="B416" s="172"/>
      <c r="C416" s="114" t="s">
        <v>11</v>
      </c>
      <c r="D416" s="103" t="s">
        <v>25</v>
      </c>
      <c r="E416" s="103" t="s">
        <v>25</v>
      </c>
      <c r="F416" s="103" t="s">
        <v>25</v>
      </c>
      <c r="G416" s="150" t="s">
        <v>25</v>
      </c>
      <c r="H416" s="103" t="s">
        <v>25</v>
      </c>
      <c r="I416" s="127" t="s">
        <v>25</v>
      </c>
      <c r="J416" s="108" t="s">
        <v>25</v>
      </c>
      <c r="K416" s="31"/>
      <c r="L416" s="36"/>
      <c r="M416" s="36"/>
      <c r="N416" s="36"/>
      <c r="O416" s="36"/>
      <c r="P416" s="36"/>
      <c r="Q416" s="36"/>
      <c r="R416" s="36"/>
      <c r="S416" s="36"/>
    </row>
    <row r="417" spans="1:19" s="47" customFormat="1" ht="22.5" customHeight="1" x14ac:dyDescent="0.25">
      <c r="A417" s="160" t="s">
        <v>9</v>
      </c>
      <c r="B417" s="160" t="s">
        <v>97</v>
      </c>
      <c r="C417" s="114" t="s">
        <v>6</v>
      </c>
      <c r="D417" s="101">
        <f>SUM(D418:D421)</f>
        <v>323818.05</v>
      </c>
      <c r="E417" s="101">
        <f t="shared" ref="E417:F417" si="78">SUM(E418:E421)</f>
        <v>1554188.0420000001</v>
      </c>
      <c r="F417" s="101">
        <f t="shared" si="78"/>
        <v>1554188.0420000001</v>
      </c>
      <c r="G417" s="113" t="s">
        <v>25</v>
      </c>
      <c r="H417" s="101">
        <f>SUM(H418:H420)+0.01</f>
        <v>774927.75</v>
      </c>
      <c r="I417" s="127" t="s">
        <v>138</v>
      </c>
      <c r="J417" s="102">
        <f>H417/E417*100</f>
        <v>49.860617187788137</v>
      </c>
      <c r="K417" s="31"/>
      <c r="L417" s="36"/>
      <c r="M417" s="36"/>
      <c r="N417" s="36"/>
      <c r="O417" s="36"/>
      <c r="P417" s="36"/>
      <c r="Q417" s="36"/>
      <c r="R417" s="36"/>
      <c r="S417" s="36"/>
    </row>
    <row r="418" spans="1:19" s="47" customFormat="1" ht="21" customHeight="1" x14ac:dyDescent="0.25">
      <c r="A418" s="161"/>
      <c r="B418" s="161"/>
      <c r="C418" s="114" t="s">
        <v>4</v>
      </c>
      <c r="D418" s="103">
        <v>316230.12</v>
      </c>
      <c r="E418" s="103">
        <v>387179.28200000001</v>
      </c>
      <c r="F418" s="103">
        <v>387179.28200000001</v>
      </c>
      <c r="G418" s="150" t="s">
        <v>25</v>
      </c>
      <c r="H418" s="103">
        <v>364124.07</v>
      </c>
      <c r="I418" s="128">
        <f>H418/D418*100</f>
        <v>115.1452840735095</v>
      </c>
      <c r="J418" s="108">
        <f>H418/E418*100</f>
        <v>94.045339440450732</v>
      </c>
      <c r="K418" s="31"/>
      <c r="L418" s="36"/>
      <c r="M418" s="36"/>
      <c r="N418" s="36"/>
      <c r="O418" s="36"/>
      <c r="P418" s="36"/>
      <c r="Q418" s="36"/>
      <c r="R418" s="36"/>
      <c r="S418" s="36"/>
    </row>
    <row r="419" spans="1:19" s="47" customFormat="1" ht="18.75" customHeight="1" x14ac:dyDescent="0.25">
      <c r="A419" s="161"/>
      <c r="B419" s="161"/>
      <c r="C419" s="114" t="s">
        <v>5</v>
      </c>
      <c r="D419" s="103">
        <v>7583.93</v>
      </c>
      <c r="E419" s="103">
        <v>1134648.48</v>
      </c>
      <c r="F419" s="103">
        <v>1134648.48</v>
      </c>
      <c r="G419" s="150" t="s">
        <v>25</v>
      </c>
      <c r="H419" s="103">
        <v>387297.21</v>
      </c>
      <c r="I419" s="128" t="s">
        <v>129</v>
      </c>
      <c r="J419" s="108">
        <f>H419/E419*100</f>
        <v>34.133673717167454</v>
      </c>
      <c r="K419" s="31"/>
      <c r="L419" s="36"/>
      <c r="M419" s="36"/>
      <c r="N419" s="36"/>
      <c r="O419" s="36"/>
      <c r="P419" s="36"/>
      <c r="Q419" s="36"/>
      <c r="R419" s="36"/>
      <c r="S419" s="36"/>
    </row>
    <row r="420" spans="1:19" s="47" customFormat="1" ht="20.25" customHeight="1" x14ac:dyDescent="0.25">
      <c r="A420" s="161"/>
      <c r="B420" s="161"/>
      <c r="C420" s="114" t="s">
        <v>12</v>
      </c>
      <c r="D420" s="103">
        <v>4</v>
      </c>
      <c r="E420" s="103">
        <v>32360.28</v>
      </c>
      <c r="F420" s="103">
        <v>32360.28</v>
      </c>
      <c r="G420" s="150" t="s">
        <v>25</v>
      </c>
      <c r="H420" s="103">
        <v>23506.46</v>
      </c>
      <c r="I420" s="128" t="s">
        <v>130</v>
      </c>
      <c r="J420" s="108">
        <f>H420/E420*100</f>
        <v>72.639853548856806</v>
      </c>
      <c r="K420" s="31"/>
      <c r="L420" s="36"/>
      <c r="M420" s="36"/>
      <c r="N420" s="36"/>
      <c r="O420" s="36"/>
      <c r="P420" s="36"/>
      <c r="Q420" s="36"/>
      <c r="R420" s="36"/>
      <c r="S420" s="36"/>
    </row>
    <row r="421" spans="1:19" s="47" customFormat="1" ht="17.25" customHeight="1" x14ac:dyDescent="0.25">
      <c r="A421" s="162"/>
      <c r="B421" s="162"/>
      <c r="C421" s="114" t="s">
        <v>11</v>
      </c>
      <c r="D421" s="103" t="s">
        <v>25</v>
      </c>
      <c r="E421" s="103" t="s">
        <v>25</v>
      </c>
      <c r="F421" s="103" t="s">
        <v>25</v>
      </c>
      <c r="G421" s="150" t="s">
        <v>25</v>
      </c>
      <c r="H421" s="103" t="s">
        <v>25</v>
      </c>
      <c r="I421" s="108" t="s">
        <v>25</v>
      </c>
      <c r="J421" s="108" t="s">
        <v>25</v>
      </c>
      <c r="K421" s="31"/>
      <c r="L421" s="36"/>
      <c r="M421" s="36"/>
      <c r="N421" s="36"/>
      <c r="O421" s="36"/>
      <c r="P421" s="36"/>
      <c r="Q421" s="36"/>
      <c r="R421" s="36"/>
      <c r="S421" s="36"/>
    </row>
    <row r="422" spans="1:19" s="47" customFormat="1" ht="10.5" customHeight="1" x14ac:dyDescent="0.25">
      <c r="A422" s="151"/>
      <c r="B422" s="152"/>
      <c r="C422" s="153"/>
      <c r="D422" s="154"/>
      <c r="E422" s="154"/>
      <c r="F422" s="154"/>
      <c r="G422" s="154"/>
      <c r="H422" s="154"/>
      <c r="I422" s="155"/>
      <c r="J422" s="155"/>
      <c r="K422" s="36"/>
      <c r="L422" s="36"/>
      <c r="M422" s="36"/>
      <c r="N422" s="36"/>
      <c r="O422" s="36"/>
      <c r="P422" s="36"/>
      <c r="Q422" s="36"/>
      <c r="R422" s="36"/>
      <c r="S422" s="36"/>
    </row>
    <row r="423" spans="1:19" s="5" customFormat="1" ht="15.75" customHeight="1" x14ac:dyDescent="0.25">
      <c r="A423" s="163" t="s">
        <v>118</v>
      </c>
      <c r="B423" s="164"/>
      <c r="C423" s="164"/>
      <c r="D423" s="164"/>
      <c r="E423" s="164"/>
      <c r="F423" s="164"/>
      <c r="G423" s="164"/>
      <c r="H423" s="164"/>
      <c r="I423" s="164"/>
      <c r="J423" s="164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1.25" customHeight="1" x14ac:dyDescent="0.2">
      <c r="A424" s="158"/>
      <c r="B424" s="158"/>
      <c r="C424" s="158"/>
      <c r="D424" s="158"/>
      <c r="E424" s="158"/>
      <c r="F424" s="158"/>
      <c r="G424" s="158"/>
      <c r="H424" s="158"/>
      <c r="I424" s="158"/>
      <c r="J424" s="158"/>
    </row>
    <row r="425" spans="1:19" x14ac:dyDescent="0.2">
      <c r="J425" s="21"/>
    </row>
    <row r="426" spans="1:19" x14ac:dyDescent="0.2">
      <c r="J426" s="21"/>
    </row>
    <row r="427" spans="1:19" x14ac:dyDescent="0.2">
      <c r="J427" s="21"/>
    </row>
    <row r="428" spans="1:19" ht="38.25" customHeight="1" x14ac:dyDescent="0.25">
      <c r="E428" s="84"/>
      <c r="J428" s="21"/>
    </row>
    <row r="429" spans="1:19" x14ac:dyDescent="0.2">
      <c r="J429" s="21"/>
    </row>
    <row r="430" spans="1:19" x14ac:dyDescent="0.2">
      <c r="H430" s="29"/>
      <c r="J430" s="21"/>
    </row>
    <row r="431" spans="1:19" x14ac:dyDescent="0.2">
      <c r="J431" s="21"/>
    </row>
    <row r="432" spans="1:19" x14ac:dyDescent="0.2">
      <c r="J432" s="21"/>
    </row>
    <row r="433" spans="10:10" x14ac:dyDescent="0.2">
      <c r="J433" s="21"/>
    </row>
    <row r="434" spans="10:10" x14ac:dyDescent="0.2">
      <c r="J434" s="21"/>
    </row>
    <row r="435" spans="10:10" x14ac:dyDescent="0.2">
      <c r="J435" s="21"/>
    </row>
    <row r="436" spans="10:10" x14ac:dyDescent="0.2">
      <c r="J436" s="21"/>
    </row>
    <row r="437" spans="10:10" x14ac:dyDescent="0.2">
      <c r="J437" s="21"/>
    </row>
    <row r="438" spans="10:10" x14ac:dyDescent="0.2">
      <c r="J438" s="21"/>
    </row>
    <row r="439" spans="10:10" x14ac:dyDescent="0.2">
      <c r="J439" s="21"/>
    </row>
    <row r="440" spans="10:10" x14ac:dyDescent="0.2">
      <c r="J440" s="21"/>
    </row>
    <row r="441" spans="10:10" x14ac:dyDescent="0.2">
      <c r="J441" s="21"/>
    </row>
    <row r="442" spans="10:10" x14ac:dyDescent="0.2">
      <c r="J442" s="21"/>
    </row>
    <row r="443" spans="10:10" x14ac:dyDescent="0.2">
      <c r="J443" s="21"/>
    </row>
    <row r="444" spans="10:10" x14ac:dyDescent="0.2">
      <c r="J444" s="21"/>
    </row>
    <row r="445" spans="10:10" x14ac:dyDescent="0.2">
      <c r="J445" s="21"/>
    </row>
    <row r="446" spans="10:10" x14ac:dyDescent="0.2">
      <c r="J446" s="21"/>
    </row>
    <row r="447" spans="10:10" x14ac:dyDescent="0.2">
      <c r="J447" s="21"/>
    </row>
    <row r="448" spans="10:10" x14ac:dyDescent="0.2">
      <c r="J448" s="21"/>
    </row>
    <row r="449" spans="10:10" x14ac:dyDescent="0.2">
      <c r="J449" s="21"/>
    </row>
    <row r="450" spans="10:10" x14ac:dyDescent="0.2">
      <c r="J450" s="21"/>
    </row>
    <row r="451" spans="10:10" x14ac:dyDescent="0.2">
      <c r="J451" s="21"/>
    </row>
    <row r="452" spans="10:10" x14ac:dyDescent="0.2">
      <c r="J452" s="21"/>
    </row>
    <row r="453" spans="10:10" x14ac:dyDescent="0.2">
      <c r="J453" s="21"/>
    </row>
    <row r="454" spans="10:10" x14ac:dyDescent="0.2">
      <c r="J454" s="21"/>
    </row>
    <row r="455" spans="10:10" x14ac:dyDescent="0.2">
      <c r="J455" s="21"/>
    </row>
    <row r="456" spans="10:10" x14ac:dyDescent="0.2">
      <c r="J456" s="21"/>
    </row>
    <row r="457" spans="10:10" x14ac:dyDescent="0.2">
      <c r="J457" s="21"/>
    </row>
    <row r="458" spans="10:10" x14ac:dyDescent="0.2">
      <c r="J458" s="21"/>
    </row>
    <row r="459" spans="10:10" x14ac:dyDescent="0.2">
      <c r="J459" s="21"/>
    </row>
    <row r="460" spans="10:10" x14ac:dyDescent="0.2">
      <c r="J460" s="21"/>
    </row>
    <row r="461" spans="10:10" x14ac:dyDescent="0.2">
      <c r="J461" s="21"/>
    </row>
    <row r="462" spans="10:10" x14ac:dyDescent="0.2">
      <c r="J462" s="21"/>
    </row>
    <row r="463" spans="10:10" x14ac:dyDescent="0.2">
      <c r="J463" s="21"/>
    </row>
    <row r="464" spans="10:10" x14ac:dyDescent="0.2">
      <c r="J464" s="21"/>
    </row>
    <row r="465" spans="10:10" x14ac:dyDescent="0.2">
      <c r="J465" s="21"/>
    </row>
    <row r="466" spans="10:10" x14ac:dyDescent="0.2">
      <c r="J466" s="21"/>
    </row>
    <row r="467" spans="10:10" x14ac:dyDescent="0.2">
      <c r="J467" s="21"/>
    </row>
    <row r="468" spans="10:10" x14ac:dyDescent="0.2">
      <c r="J468" s="21"/>
    </row>
    <row r="469" spans="10:10" x14ac:dyDescent="0.2">
      <c r="J469" s="21"/>
    </row>
    <row r="470" spans="10:10" x14ac:dyDescent="0.2">
      <c r="J470" s="21"/>
    </row>
    <row r="471" spans="10:10" x14ac:dyDescent="0.2">
      <c r="J471" s="21"/>
    </row>
    <row r="472" spans="10:10" x14ac:dyDescent="0.2">
      <c r="J472" s="21"/>
    </row>
    <row r="473" spans="10:10" x14ac:dyDescent="0.2">
      <c r="J473" s="21"/>
    </row>
    <row r="474" spans="10:10" x14ac:dyDescent="0.2">
      <c r="J474" s="21"/>
    </row>
    <row r="475" spans="10:10" x14ac:dyDescent="0.2">
      <c r="J475" s="21"/>
    </row>
    <row r="476" spans="10:10" x14ac:dyDescent="0.2">
      <c r="J476" s="21"/>
    </row>
    <row r="477" spans="10:10" x14ac:dyDescent="0.2">
      <c r="J477" s="21"/>
    </row>
    <row r="478" spans="10:10" x14ac:dyDescent="0.2">
      <c r="J478" s="21"/>
    </row>
    <row r="479" spans="10:10" x14ac:dyDescent="0.2">
      <c r="J479" s="21"/>
    </row>
    <row r="480" spans="10:10" x14ac:dyDescent="0.2">
      <c r="J480" s="21"/>
    </row>
    <row r="481" spans="10:10" x14ac:dyDescent="0.2">
      <c r="J481" s="21"/>
    </row>
    <row r="482" spans="10:10" x14ac:dyDescent="0.2">
      <c r="J482" s="21"/>
    </row>
    <row r="483" spans="10:10" x14ac:dyDescent="0.2">
      <c r="J483" s="21"/>
    </row>
    <row r="484" spans="10:10" x14ac:dyDescent="0.2">
      <c r="J484" s="21"/>
    </row>
    <row r="485" spans="10:10" x14ac:dyDescent="0.2">
      <c r="J485" s="21"/>
    </row>
    <row r="486" spans="10:10" x14ac:dyDescent="0.2">
      <c r="J486" s="21"/>
    </row>
    <row r="487" spans="10:10" x14ac:dyDescent="0.2">
      <c r="J487" s="21"/>
    </row>
    <row r="488" spans="10:10" x14ac:dyDescent="0.2">
      <c r="J488" s="21"/>
    </row>
    <row r="489" spans="10:10" x14ac:dyDescent="0.2">
      <c r="J489" s="21"/>
    </row>
    <row r="490" spans="10:10" x14ac:dyDescent="0.2">
      <c r="J490" s="21"/>
    </row>
    <row r="491" spans="10:10" x14ac:dyDescent="0.2">
      <c r="J491" s="21"/>
    </row>
    <row r="492" spans="10:10" x14ac:dyDescent="0.2">
      <c r="J492" s="21"/>
    </row>
    <row r="493" spans="10:10" x14ac:dyDescent="0.2">
      <c r="J493" s="21"/>
    </row>
    <row r="494" spans="10:10" x14ac:dyDescent="0.2">
      <c r="J494" s="21"/>
    </row>
    <row r="495" spans="10:10" x14ac:dyDescent="0.2">
      <c r="J495" s="21"/>
    </row>
    <row r="496" spans="10:10" x14ac:dyDescent="0.2">
      <c r="J496" s="21"/>
    </row>
    <row r="497" spans="10:10" x14ac:dyDescent="0.2">
      <c r="J497" s="21"/>
    </row>
    <row r="498" spans="10:10" x14ac:dyDescent="0.2">
      <c r="J498" s="21"/>
    </row>
    <row r="499" spans="10:10" x14ac:dyDescent="0.2">
      <c r="J499" s="21"/>
    </row>
    <row r="500" spans="10:10" x14ac:dyDescent="0.2">
      <c r="J500" s="21"/>
    </row>
    <row r="501" spans="10:10" x14ac:dyDescent="0.2">
      <c r="J501" s="21"/>
    </row>
    <row r="502" spans="10:10" x14ac:dyDescent="0.2">
      <c r="J502" s="21"/>
    </row>
    <row r="503" spans="10:10" x14ac:dyDescent="0.2">
      <c r="J503" s="21"/>
    </row>
    <row r="504" spans="10:10" x14ac:dyDescent="0.2">
      <c r="J504" s="21"/>
    </row>
    <row r="505" spans="10:10" x14ac:dyDescent="0.2">
      <c r="J505" s="21"/>
    </row>
    <row r="506" spans="10:10" x14ac:dyDescent="0.2">
      <c r="J506" s="21"/>
    </row>
    <row r="507" spans="10:10" x14ac:dyDescent="0.2">
      <c r="J507" s="21"/>
    </row>
    <row r="508" spans="10:10" x14ac:dyDescent="0.2">
      <c r="J508" s="21"/>
    </row>
    <row r="509" spans="10:10" x14ac:dyDescent="0.2">
      <c r="J509" s="21"/>
    </row>
    <row r="510" spans="10:10" x14ac:dyDescent="0.2">
      <c r="J510" s="21"/>
    </row>
    <row r="511" spans="10:10" x14ac:dyDescent="0.2">
      <c r="J511" s="21"/>
    </row>
    <row r="512" spans="10:10" x14ac:dyDescent="0.2">
      <c r="J512" s="21"/>
    </row>
    <row r="513" spans="10:10" x14ac:dyDescent="0.2">
      <c r="J513" s="21"/>
    </row>
    <row r="514" spans="10:10" x14ac:dyDescent="0.2">
      <c r="J514" s="21"/>
    </row>
    <row r="515" spans="10:10" x14ac:dyDescent="0.2">
      <c r="J515" s="21"/>
    </row>
    <row r="516" spans="10:10" x14ac:dyDescent="0.2">
      <c r="J516" s="21"/>
    </row>
    <row r="517" spans="10:10" x14ac:dyDescent="0.2">
      <c r="J517" s="21"/>
    </row>
    <row r="518" spans="10:10" x14ac:dyDescent="0.2">
      <c r="J518" s="21"/>
    </row>
    <row r="519" spans="10:10" x14ac:dyDescent="0.2">
      <c r="J519" s="21"/>
    </row>
    <row r="520" spans="10:10" x14ac:dyDescent="0.2">
      <c r="J520" s="21"/>
    </row>
    <row r="521" spans="10:10" x14ac:dyDescent="0.2">
      <c r="J521" s="21"/>
    </row>
    <row r="522" spans="10:10" x14ac:dyDescent="0.2">
      <c r="J522" s="21"/>
    </row>
    <row r="523" spans="10:10" x14ac:dyDescent="0.2">
      <c r="J523" s="21"/>
    </row>
    <row r="524" spans="10:10" x14ac:dyDescent="0.2">
      <c r="J524" s="21"/>
    </row>
    <row r="525" spans="10:10" x14ac:dyDescent="0.2">
      <c r="J525" s="21"/>
    </row>
    <row r="526" spans="10:10" x14ac:dyDescent="0.2">
      <c r="J526" s="21"/>
    </row>
    <row r="527" spans="10:10" x14ac:dyDescent="0.2">
      <c r="J527" s="21"/>
    </row>
    <row r="528" spans="10:10" x14ac:dyDescent="0.2">
      <c r="J528" s="21"/>
    </row>
    <row r="529" spans="10:10" x14ac:dyDescent="0.2">
      <c r="J529" s="21"/>
    </row>
    <row r="530" spans="10:10" x14ac:dyDescent="0.2">
      <c r="J530" s="21"/>
    </row>
    <row r="531" spans="10:10" x14ac:dyDescent="0.2">
      <c r="J531" s="21"/>
    </row>
    <row r="532" spans="10:10" x14ac:dyDescent="0.2">
      <c r="J532" s="21"/>
    </row>
    <row r="533" spans="10:10" x14ac:dyDescent="0.2">
      <c r="J533" s="21"/>
    </row>
    <row r="534" spans="10:10" x14ac:dyDescent="0.2">
      <c r="J534" s="21"/>
    </row>
    <row r="535" spans="10:10" x14ac:dyDescent="0.2">
      <c r="J535" s="21"/>
    </row>
    <row r="536" spans="10:10" x14ac:dyDescent="0.2">
      <c r="J536" s="21"/>
    </row>
    <row r="537" spans="10:10" x14ac:dyDescent="0.2">
      <c r="J537" s="21"/>
    </row>
    <row r="538" spans="10:10" x14ac:dyDescent="0.2">
      <c r="J538" s="21"/>
    </row>
    <row r="539" spans="10:10" x14ac:dyDescent="0.2">
      <c r="J539" s="21"/>
    </row>
    <row r="540" spans="10:10" x14ac:dyDescent="0.2">
      <c r="J540" s="21"/>
    </row>
    <row r="541" spans="10:10" x14ac:dyDescent="0.2">
      <c r="J541" s="21"/>
    </row>
    <row r="542" spans="10:10" x14ac:dyDescent="0.2">
      <c r="J542" s="21"/>
    </row>
    <row r="543" spans="10:10" x14ac:dyDescent="0.2">
      <c r="J543" s="21"/>
    </row>
    <row r="544" spans="10:10" x14ac:dyDescent="0.2">
      <c r="J544" s="21"/>
    </row>
    <row r="545" spans="10:10" x14ac:dyDescent="0.2">
      <c r="J545" s="21"/>
    </row>
    <row r="546" spans="10:10" x14ac:dyDescent="0.2">
      <c r="J546" s="21"/>
    </row>
    <row r="547" spans="10:10" x14ac:dyDescent="0.2">
      <c r="J547" s="21"/>
    </row>
    <row r="548" spans="10:10" x14ac:dyDescent="0.2">
      <c r="J548" s="21"/>
    </row>
    <row r="549" spans="10:10" x14ac:dyDescent="0.2">
      <c r="J549" s="21"/>
    </row>
    <row r="550" spans="10:10" x14ac:dyDescent="0.2">
      <c r="J550" s="21"/>
    </row>
    <row r="551" spans="10:10" x14ac:dyDescent="0.2">
      <c r="J551" s="21"/>
    </row>
    <row r="552" spans="10:10" x14ac:dyDescent="0.2">
      <c r="J552" s="21"/>
    </row>
    <row r="553" spans="10:10" x14ac:dyDescent="0.2">
      <c r="J553" s="21"/>
    </row>
    <row r="554" spans="10:10" x14ac:dyDescent="0.2">
      <c r="J554" s="21"/>
    </row>
    <row r="555" spans="10:10" x14ac:dyDescent="0.2">
      <c r="J555" s="21"/>
    </row>
    <row r="556" spans="10:10" x14ac:dyDescent="0.2">
      <c r="J556" s="21"/>
    </row>
    <row r="557" spans="10:10" x14ac:dyDescent="0.2">
      <c r="J557" s="21"/>
    </row>
    <row r="558" spans="10:10" x14ac:dyDescent="0.2">
      <c r="J558" s="21"/>
    </row>
    <row r="559" spans="10:10" x14ac:dyDescent="0.2">
      <c r="J559" s="21"/>
    </row>
    <row r="560" spans="10:10" x14ac:dyDescent="0.2">
      <c r="J560" s="21"/>
    </row>
    <row r="561" spans="10:10" x14ac:dyDescent="0.2">
      <c r="J561" s="21"/>
    </row>
    <row r="562" spans="10:10" x14ac:dyDescent="0.2">
      <c r="J562" s="21"/>
    </row>
    <row r="563" spans="10:10" x14ac:dyDescent="0.2">
      <c r="J563" s="21"/>
    </row>
    <row r="564" spans="10:10" x14ac:dyDescent="0.2">
      <c r="J564" s="21"/>
    </row>
    <row r="565" spans="10:10" x14ac:dyDescent="0.2">
      <c r="J565" s="21"/>
    </row>
    <row r="566" spans="10:10" x14ac:dyDescent="0.2">
      <c r="J566" s="21"/>
    </row>
    <row r="567" spans="10:10" x14ac:dyDescent="0.2">
      <c r="J567" s="21"/>
    </row>
    <row r="568" spans="10:10" x14ac:dyDescent="0.2">
      <c r="J568" s="21"/>
    </row>
    <row r="569" spans="10:10" x14ac:dyDescent="0.2">
      <c r="J569" s="21"/>
    </row>
    <row r="570" spans="10:10" x14ac:dyDescent="0.2">
      <c r="J570" s="21"/>
    </row>
    <row r="571" spans="10:10" x14ac:dyDescent="0.2">
      <c r="J571" s="21"/>
    </row>
    <row r="572" spans="10:10" x14ac:dyDescent="0.2">
      <c r="J572" s="21"/>
    </row>
    <row r="573" spans="10:10" x14ac:dyDescent="0.2">
      <c r="J573" s="21"/>
    </row>
    <row r="574" spans="10:10" x14ac:dyDescent="0.2">
      <c r="J574" s="21"/>
    </row>
    <row r="575" spans="10:10" x14ac:dyDescent="0.2">
      <c r="J575" s="21"/>
    </row>
    <row r="576" spans="10:10" x14ac:dyDescent="0.2">
      <c r="J576" s="21"/>
    </row>
    <row r="577" spans="10:10" x14ac:dyDescent="0.2">
      <c r="J577" s="21"/>
    </row>
    <row r="578" spans="10:10" x14ac:dyDescent="0.2">
      <c r="J578" s="21"/>
    </row>
    <row r="579" spans="10:10" x14ac:dyDescent="0.2">
      <c r="J579" s="21"/>
    </row>
    <row r="580" spans="10:10" x14ac:dyDescent="0.2">
      <c r="J580" s="21"/>
    </row>
    <row r="581" spans="10:10" x14ac:dyDescent="0.2">
      <c r="J581" s="21"/>
    </row>
    <row r="582" spans="10:10" x14ac:dyDescent="0.2">
      <c r="J582" s="21"/>
    </row>
    <row r="583" spans="10:10" x14ac:dyDescent="0.2">
      <c r="J583" s="21"/>
    </row>
    <row r="584" spans="10:10" x14ac:dyDescent="0.2">
      <c r="J584" s="21"/>
    </row>
    <row r="585" spans="10:10" x14ac:dyDescent="0.2">
      <c r="J585" s="21"/>
    </row>
    <row r="586" spans="10:10" x14ac:dyDescent="0.2">
      <c r="J586" s="21"/>
    </row>
    <row r="587" spans="10:10" x14ac:dyDescent="0.2">
      <c r="J587" s="21"/>
    </row>
    <row r="588" spans="10:10" x14ac:dyDescent="0.2">
      <c r="J588" s="21"/>
    </row>
    <row r="589" spans="10:10" x14ac:dyDescent="0.2">
      <c r="J589" s="21"/>
    </row>
    <row r="590" spans="10:10" x14ac:dyDescent="0.2">
      <c r="J590" s="21"/>
    </row>
    <row r="591" spans="10:10" x14ac:dyDescent="0.2">
      <c r="J591" s="21"/>
    </row>
    <row r="592" spans="10:10" x14ac:dyDescent="0.2">
      <c r="J592" s="21"/>
    </row>
    <row r="593" spans="10:10" x14ac:dyDescent="0.2">
      <c r="J593" s="21"/>
    </row>
    <row r="594" spans="10:10" x14ac:dyDescent="0.2">
      <c r="J594" s="21"/>
    </row>
    <row r="595" spans="10:10" x14ac:dyDescent="0.2">
      <c r="J595" s="21"/>
    </row>
    <row r="596" spans="10:10" x14ac:dyDescent="0.2">
      <c r="J596" s="21"/>
    </row>
    <row r="597" spans="10:10" x14ac:dyDescent="0.2">
      <c r="J597" s="21"/>
    </row>
    <row r="598" spans="10:10" x14ac:dyDescent="0.2">
      <c r="J598" s="21"/>
    </row>
    <row r="599" spans="10:10" x14ac:dyDescent="0.2">
      <c r="J599" s="21"/>
    </row>
    <row r="600" spans="10:10" x14ac:dyDescent="0.2">
      <c r="J600" s="21"/>
    </row>
    <row r="601" spans="10:10" x14ac:dyDescent="0.2">
      <c r="J601" s="21"/>
    </row>
    <row r="602" spans="10:10" x14ac:dyDescent="0.2">
      <c r="J602" s="21"/>
    </row>
    <row r="603" spans="10:10" x14ac:dyDescent="0.2">
      <c r="J603" s="21"/>
    </row>
    <row r="604" spans="10:10" x14ac:dyDescent="0.2">
      <c r="J604" s="21"/>
    </row>
    <row r="605" spans="10:10" x14ac:dyDescent="0.2">
      <c r="J605" s="21"/>
    </row>
    <row r="606" spans="10:10" x14ac:dyDescent="0.2">
      <c r="J606" s="21"/>
    </row>
    <row r="607" spans="10:10" x14ac:dyDescent="0.2">
      <c r="J607" s="21"/>
    </row>
    <row r="608" spans="10:10" x14ac:dyDescent="0.2">
      <c r="J608" s="21"/>
    </row>
    <row r="609" spans="10:10" x14ac:dyDescent="0.2">
      <c r="J609" s="21"/>
    </row>
  </sheetData>
  <autoFilter ref="A1:S428">
    <filterColumn colId="8" showButton="0"/>
  </autoFilter>
  <mergeCells count="190">
    <mergeCell ref="A271:A275"/>
    <mergeCell ref="B316:B317"/>
    <mergeCell ref="A316:A317"/>
    <mergeCell ref="B130:B134"/>
    <mergeCell ref="B261:B265"/>
    <mergeCell ref="A297:A301"/>
    <mergeCell ref="A192:J192"/>
    <mergeCell ref="A145:A149"/>
    <mergeCell ref="B140:B144"/>
    <mergeCell ref="A214:A218"/>
    <mergeCell ref="A176:J176"/>
    <mergeCell ref="A229:A233"/>
    <mergeCell ref="B292:B296"/>
    <mergeCell ref="B276:B280"/>
    <mergeCell ref="A255:A259"/>
    <mergeCell ref="B250:B254"/>
    <mergeCell ref="A245:A249"/>
    <mergeCell ref="A235:A239"/>
    <mergeCell ref="B235:B239"/>
    <mergeCell ref="A261:A265"/>
    <mergeCell ref="B145:B149"/>
    <mergeCell ref="B286:B290"/>
    <mergeCell ref="B229:B233"/>
    <mergeCell ref="A203:A207"/>
    <mergeCell ref="B396:B400"/>
    <mergeCell ref="B365:B369"/>
    <mergeCell ref="A365:A369"/>
    <mergeCell ref="B281:B285"/>
    <mergeCell ref="A339:A343"/>
    <mergeCell ref="A370:A374"/>
    <mergeCell ref="B339:B343"/>
    <mergeCell ref="A328:A332"/>
    <mergeCell ref="B328:B332"/>
    <mergeCell ref="A333:J333"/>
    <mergeCell ref="A318:A322"/>
    <mergeCell ref="B318:B322"/>
    <mergeCell ref="A323:A327"/>
    <mergeCell ref="B307:B311"/>
    <mergeCell ref="A312:J312"/>
    <mergeCell ref="A286:A290"/>
    <mergeCell ref="B193:B197"/>
    <mergeCell ref="A208:J208"/>
    <mergeCell ref="B198:B202"/>
    <mergeCell ref="A219:A223"/>
    <mergeCell ref="B203:B207"/>
    <mergeCell ref="A193:A197"/>
    <mergeCell ref="A234:J234"/>
    <mergeCell ref="B266:B270"/>
    <mergeCell ref="A260:J260"/>
    <mergeCell ref="A266:A270"/>
    <mergeCell ref="B245:B249"/>
    <mergeCell ref="A224:A228"/>
    <mergeCell ref="B406:B410"/>
    <mergeCell ref="A209:A213"/>
    <mergeCell ref="B209:B213"/>
    <mergeCell ref="B323:B327"/>
    <mergeCell ref="A276:A280"/>
    <mergeCell ref="B255:B259"/>
    <mergeCell ref="A250:A254"/>
    <mergeCell ref="A313:A315"/>
    <mergeCell ref="B313:B315"/>
    <mergeCell ref="A281:A285"/>
    <mergeCell ref="A292:A296"/>
    <mergeCell ref="B214:B218"/>
    <mergeCell ref="A240:A244"/>
    <mergeCell ref="B240:B244"/>
    <mergeCell ref="A291:J291"/>
    <mergeCell ref="B297:B301"/>
    <mergeCell ref="A334:A338"/>
    <mergeCell ref="B334:B338"/>
    <mergeCell ref="B219:B223"/>
    <mergeCell ref="B355:B359"/>
    <mergeCell ref="A360:A364"/>
    <mergeCell ref="B360:B364"/>
    <mergeCell ref="B370:B374"/>
    <mergeCell ref="A385:A389"/>
    <mergeCell ref="B125:B129"/>
    <mergeCell ref="A73:A77"/>
    <mergeCell ref="B73:B77"/>
    <mergeCell ref="B99:B103"/>
    <mergeCell ref="A105:A109"/>
    <mergeCell ref="A110:A114"/>
    <mergeCell ref="B105:B109"/>
    <mergeCell ref="B110:B114"/>
    <mergeCell ref="D5:J5"/>
    <mergeCell ref="A5:A8"/>
    <mergeCell ref="B22:B26"/>
    <mergeCell ref="D6:D8"/>
    <mergeCell ref="H6:H8"/>
    <mergeCell ref="I6:I8"/>
    <mergeCell ref="J6:J8"/>
    <mergeCell ref="B5:B8"/>
    <mergeCell ref="B16:B20"/>
    <mergeCell ref="A21:J21"/>
    <mergeCell ref="A115:A119"/>
    <mergeCell ref="B89:B93"/>
    <mergeCell ref="A94:A98"/>
    <mergeCell ref="B94:B98"/>
    <mergeCell ref="B47:B51"/>
    <mergeCell ref="C5:C8"/>
    <mergeCell ref="A16:A20"/>
    <mergeCell ref="A22:A26"/>
    <mergeCell ref="B84:B88"/>
    <mergeCell ref="A120:A124"/>
    <mergeCell ref="B120:B124"/>
    <mergeCell ref="A58:A62"/>
    <mergeCell ref="B58:B62"/>
    <mergeCell ref="B37:B41"/>
    <mergeCell ref="B42:B46"/>
    <mergeCell ref="B68:B72"/>
    <mergeCell ref="A99:A103"/>
    <mergeCell ref="A68:A72"/>
    <mergeCell ref="A47:A51"/>
    <mergeCell ref="B115:B119"/>
    <mergeCell ref="A79:A83"/>
    <mergeCell ref="A37:A41"/>
    <mergeCell ref="A27:A31"/>
    <mergeCell ref="B27:B31"/>
    <mergeCell ref="A15:J15"/>
    <mergeCell ref="A32:A36"/>
    <mergeCell ref="A63:A67"/>
    <mergeCell ref="A52:J52"/>
    <mergeCell ref="A84:A88"/>
    <mergeCell ref="B79:B83"/>
    <mergeCell ref="A417:A421"/>
    <mergeCell ref="B401:B405"/>
    <mergeCell ref="A150:J150"/>
    <mergeCell ref="A401:A405"/>
    <mergeCell ref="A156:A160"/>
    <mergeCell ref="B156:B160"/>
    <mergeCell ref="A161:A165"/>
    <mergeCell ref="B161:B165"/>
    <mergeCell ref="A166:A170"/>
    <mergeCell ref="A135:A139"/>
    <mergeCell ref="A140:A144"/>
    <mergeCell ref="A406:A410"/>
    <mergeCell ref="A412:A416"/>
    <mergeCell ref="B412:B416"/>
    <mergeCell ref="B224:B228"/>
    <mergeCell ref="A151:A155"/>
    <mergeCell ref="A198:A202"/>
    <mergeCell ref="B271:B275"/>
    <mergeCell ref="A187:A191"/>
    <mergeCell ref="B187:B191"/>
    <mergeCell ref="B151:B155"/>
    <mergeCell ref="A125:A129"/>
    <mergeCell ref="B135:B139"/>
    <mergeCell ref="B63:B67"/>
    <mergeCell ref="I1:J1"/>
    <mergeCell ref="A177:A181"/>
    <mergeCell ref="B177:B181"/>
    <mergeCell ref="A182:A186"/>
    <mergeCell ref="B182:B186"/>
    <mergeCell ref="A171:A175"/>
    <mergeCell ref="B171:B175"/>
    <mergeCell ref="F7:G7"/>
    <mergeCell ref="E7:E8"/>
    <mergeCell ref="A10:A14"/>
    <mergeCell ref="A42:A46"/>
    <mergeCell ref="B53:B57"/>
    <mergeCell ref="A53:A57"/>
    <mergeCell ref="E6:G6"/>
    <mergeCell ref="A130:A134"/>
    <mergeCell ref="A104:J104"/>
    <mergeCell ref="A89:A93"/>
    <mergeCell ref="A3:J3"/>
    <mergeCell ref="B10:B14"/>
    <mergeCell ref="B32:B36"/>
    <mergeCell ref="A424:J424"/>
    <mergeCell ref="A307:A311"/>
    <mergeCell ref="B166:B170"/>
    <mergeCell ref="A423:J423"/>
    <mergeCell ref="A349:J349"/>
    <mergeCell ref="A350:A354"/>
    <mergeCell ref="B350:B354"/>
    <mergeCell ref="B344:B348"/>
    <mergeCell ref="A344:A348"/>
    <mergeCell ref="A390:A394"/>
    <mergeCell ref="B390:B394"/>
    <mergeCell ref="A395:J395"/>
    <mergeCell ref="A396:A400"/>
    <mergeCell ref="A380:A384"/>
    <mergeCell ref="B380:B384"/>
    <mergeCell ref="A355:A359"/>
    <mergeCell ref="B417:B421"/>
    <mergeCell ref="A375:A379"/>
    <mergeCell ref="B375:B379"/>
    <mergeCell ref="B385:B389"/>
    <mergeCell ref="A302:A306"/>
    <mergeCell ref="B302:B306"/>
  </mergeCells>
  <printOptions horizontalCentered="1"/>
  <pageMargins left="0.39370078740157483" right="0.39370078740157483" top="0.74803149606299213" bottom="0.35433070866141736" header="0" footer="0"/>
  <pageSetup paperSize="9" scale="60" firstPageNumber="14" fitToHeight="0" orientation="landscape" useFirstPageNumber="1" r:id="rId1"/>
  <headerFooter scaleWithDoc="0"/>
  <rowBreaks count="6" manualBreakCount="6">
    <brk id="170" max="9" man="1"/>
    <brk id="207" max="9" man="1"/>
    <brk id="249" max="9" man="1"/>
    <brk id="327" max="9" man="1"/>
    <brk id="369" max="9" man="1"/>
    <brk id="40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год</vt:lpstr>
      <vt:lpstr>год!Заголовки_для_печати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Бабенко И.П.</cp:lastModifiedBy>
  <cp:lastPrinted>2024-11-12T08:43:56Z</cp:lastPrinted>
  <dcterms:created xsi:type="dcterms:W3CDTF">2005-05-11T09:34:44Z</dcterms:created>
  <dcterms:modified xsi:type="dcterms:W3CDTF">2024-11-15T11:01:50Z</dcterms:modified>
</cp:coreProperties>
</file>